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ncbonilla_saludcapital_gov_co/Documents/Documentos/7318938-2025/MODIFICACIONES/7919/Modificacion n°2 - Credito $2.968.301.871 V2/"/>
    </mc:Choice>
  </mc:AlternateContent>
  <xr:revisionPtr revIDLastSave="0" documentId="8_{6E41F92A-2698-4DF4-87F2-A09CCFE2BE3C}" xr6:coauthVersionLast="36" xr6:coauthVersionMax="36" xr10:uidLastSave="{00000000-0000-0000-0000-000000000000}"/>
  <bookViews>
    <workbookView xWindow="-120" yWindow="-120" windowWidth="20730" windowHeight="11040" xr2:uid="{00000000-000D-0000-FFFF-FFFF00000000}"/>
  </bookViews>
  <sheets>
    <sheet name="METAS" sheetId="1" r:id="rId1"/>
    <sheet name="ACTIVIDADES" sheetId="2" r:id="rId2"/>
    <sheet name="PROGRAMACIÓN EN %" sheetId="3" r:id="rId3"/>
    <sheet name="PROGRAMACIÓN EN $" sheetId="4" r:id="rId4"/>
    <sheet name="RESUMEN COMPONENTES" sheetId="5" r:id="rId5"/>
  </sheets>
  <definedNames>
    <definedName name="_xlnm.Print_Area" localSheetId="1">ACTIVIDADES!$A$1:$H$31</definedName>
    <definedName name="_xlnm.Print_Area" localSheetId="3">'PROGRAMACIÓN EN $'!$A$1:$U$32</definedName>
    <definedName name="_xlnm.Print_Area" localSheetId="2">'PROGRAMACIÓN EN %'!$A$1:$U$32</definedName>
    <definedName name="_xlnm.Print_Area" localSheetId="4">'RESUMEN COMPONENTES'!$A$1:$H$23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6" i="4" l="1"/>
  <c r="R15" i="4"/>
  <c r="R14" i="4"/>
  <c r="U14" i="4" s="1"/>
  <c r="R17" i="4"/>
  <c r="H23" i="4"/>
  <c r="T17" i="4"/>
  <c r="M21" i="4"/>
  <c r="N21" i="4"/>
  <c r="O21" i="4"/>
  <c r="P21" i="4"/>
  <c r="Q21" i="4"/>
  <c r="R21" i="4"/>
  <c r="S21" i="4"/>
  <c r="T21" i="4"/>
  <c r="L21" i="4"/>
  <c r="L23" i="4" s="1"/>
  <c r="H16" i="2" l="1"/>
  <c r="H22" i="2" s="1"/>
  <c r="K23" i="4"/>
  <c r="M23" i="4"/>
  <c r="N23" i="4"/>
  <c r="O23" i="4"/>
  <c r="P23" i="4"/>
  <c r="Q23" i="4"/>
  <c r="R23" i="4"/>
  <c r="T23" i="4"/>
  <c r="J23" i="4"/>
  <c r="S17" i="4"/>
  <c r="S23" i="4" s="1"/>
  <c r="U22" i="4"/>
  <c r="U21" i="4"/>
  <c r="U23" i="3"/>
  <c r="H23" i="3"/>
  <c r="H22" i="4" s="1"/>
  <c r="G23" i="3"/>
  <c r="G22" i="4" s="1"/>
  <c r="H22" i="3"/>
  <c r="H21" i="4" s="1"/>
  <c r="U20" i="4" l="1"/>
  <c r="U21" i="3"/>
  <c r="I23" i="4" l="1"/>
  <c r="H15" i="3" l="1"/>
  <c r="H14" i="4" s="1"/>
  <c r="U19" i="4"/>
  <c r="G18" i="4"/>
  <c r="U18" i="4"/>
  <c r="U16" i="4"/>
  <c r="U15" i="4"/>
  <c r="H18" i="3"/>
  <c r="H17" i="4" s="1"/>
  <c r="H17" i="3"/>
  <c r="H16" i="4" s="1"/>
  <c r="H16" i="3"/>
  <c r="H15" i="4" s="1"/>
  <c r="H19" i="3"/>
  <c r="H18" i="4" s="1"/>
  <c r="G19" i="3"/>
  <c r="U17" i="4" l="1"/>
  <c r="U23" i="4" s="1"/>
  <c r="H21" i="3"/>
  <c r="H20" i="4" s="1"/>
  <c r="G21" i="3"/>
  <c r="G20" i="4" s="1"/>
  <c r="G19" i="4"/>
  <c r="H19" i="4"/>
  <c r="G20" i="3"/>
  <c r="B10" i="3"/>
  <c r="B10" i="4" s="1"/>
  <c r="B9" i="5" s="1"/>
  <c r="B7" i="4"/>
  <c r="B6" i="5" s="1"/>
  <c r="B8" i="4"/>
  <c r="B7" i="5" s="1"/>
  <c r="B11" i="4"/>
  <c r="B10" i="5" s="1"/>
  <c r="C13" i="5" s="1"/>
  <c r="C14" i="5" s="1"/>
  <c r="E20" i="1"/>
  <c r="D19" i="1"/>
  <c r="D20" i="1" s="1"/>
  <c r="B9" i="4"/>
  <c r="B8" i="5" s="1"/>
  <c r="H20" i="3"/>
</calcChain>
</file>

<file path=xl/sharedStrings.xml><?xml version="1.0" encoding="utf-8"?>
<sst xmlns="http://schemas.openxmlformats.org/spreadsheetml/2006/main" count="251" uniqueCount="94">
  <si>
    <t>1. Usaquén</t>
  </si>
  <si>
    <t>5. Usme</t>
  </si>
  <si>
    <t>Código:</t>
  </si>
  <si>
    <t>Versión:</t>
  </si>
  <si>
    <t>7. Bosa</t>
  </si>
  <si>
    <t xml:space="preserve">PLAN DE ACCIÓN </t>
  </si>
  <si>
    <t>AÑO</t>
  </si>
  <si>
    <t>PROGRAMA</t>
  </si>
  <si>
    <t>PROYECTO</t>
  </si>
  <si>
    <t>PRESUPUESTO</t>
  </si>
  <si>
    <t>Objetivos</t>
  </si>
  <si>
    <t xml:space="preserve">General: </t>
  </si>
  <si>
    <t>Metas</t>
  </si>
  <si>
    <t>No.</t>
  </si>
  <si>
    <t xml:space="preserve">Descripción </t>
  </si>
  <si>
    <t>Valor</t>
  </si>
  <si>
    <t xml:space="preserve">Ponderación </t>
  </si>
  <si>
    <t>Total</t>
  </si>
  <si>
    <t>Revisó y aprobó</t>
  </si>
  <si>
    <t>Cargo:</t>
  </si>
  <si>
    <t>Pospre</t>
  </si>
  <si>
    <t>SUBPOSPRE</t>
  </si>
  <si>
    <t>Producto MGA</t>
  </si>
  <si>
    <t>Descripción</t>
  </si>
  <si>
    <t xml:space="preserve">Valor Asignado </t>
  </si>
  <si>
    <t xml:space="preserve">PROGRAMA </t>
  </si>
  <si>
    <t>Nuevo Plan de Cuentas</t>
  </si>
  <si>
    <t>Auxiliar</t>
  </si>
  <si>
    <t>CRONOGRAMA FLUJO FINANCIERO MENSUALIZADO EN PORCENTAJE</t>
  </si>
  <si>
    <t>Actividad</t>
  </si>
  <si>
    <t>Porcentaje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</si>
  <si>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</si>
  <si>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</si>
  <si>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</si>
  <si>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</si>
  <si>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</si>
  <si>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</si>
  <si>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</si>
  <si>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</si>
  <si>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</si>
  <si>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</si>
  <si>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</si>
  <si>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</si>
  <si>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porcentaje:</t>
  </si>
  <si>
    <t>totales:</t>
  </si>
  <si>
    <t>CRONOGRAMA FLUJO FINANCIERO MENSUALIZADO EN VALORES</t>
  </si>
  <si>
    <t>RESUMEN POR CONCEPTO DE GASTO</t>
  </si>
  <si>
    <t>POSPRE</t>
  </si>
  <si>
    <t>DESCRIPCIÓN</t>
  </si>
  <si>
    <t>TOTAL PROYECTO</t>
  </si>
  <si>
    <t>PLANEACIÓN Y GESTIÓN SECTORIAL
DIRECCIÓN DE PLANEACIÓN SECTORIAL
SISTEMA DE GESTIÓN 
CONTROL DOCUMENTAL</t>
  </si>
  <si>
    <t>Firma del gerente de proyecto:</t>
  </si>
  <si>
    <t>Total:</t>
  </si>
  <si>
    <t>SDS-PGS-FT-108</t>
  </si>
  <si>
    <t>Específicos:</t>
  </si>
  <si>
    <t>Elaboró:</t>
  </si>
  <si>
    <t>Elaborado por: Cesar David Campos Rodriguez  /Revisado por: Sandra Janet Gómez Gómez / Aprobado por: Lucia Azucena Forero Rojas</t>
  </si>
  <si>
    <t>O2320202009</t>
  </si>
  <si>
    <t xml:space="preserve">Servicios de administración pública relacionados con la salud </t>
  </si>
  <si>
    <t xml:space="preserve"> Infraestructura de laboratorios de salud pública construido y dotada</t>
  </si>
  <si>
    <t>Auxiliar 2024</t>
  </si>
  <si>
    <t xml:space="preserve"> </t>
  </si>
  <si>
    <t>Servicios de administración pública relacionados con la salud</t>
  </si>
  <si>
    <t>Servicios para la comunidad, sociales y personales</t>
  </si>
  <si>
    <t>7919 - Generación de capacidades para la creación del centro de desarrollo tecnológico de producción de biológicos. Bogotá</t>
  </si>
  <si>
    <t xml:space="preserve">Servicios para la comunidad, sociales y personales </t>
  </si>
  <si>
    <t>100%</t>
  </si>
  <si>
    <t xml:space="preserve"> O232020200991122 </t>
  </si>
  <si>
    <t xml:space="preserve">OBJETIVO </t>
  </si>
  <si>
    <t>2. Bogotá confía en su bien–estar</t>
  </si>
  <si>
    <t>2.11. Salud con calidad y en el territorio</t>
  </si>
  <si>
    <t>OBJETIVO</t>
  </si>
  <si>
    <t>Julián Alfredo Fernández Niño</t>
  </si>
  <si>
    <t>Subsecretario de Salud Pública</t>
  </si>
  <si>
    <t>Crear el centro de desarrollo tecnológico para la producción de biológicos de uso humano.</t>
  </si>
  <si>
    <t>Gestionar los recursos e insumos necesarios de tecnología sanitaria y equipamiento para la producción de biológicos en Bogotá.</t>
  </si>
  <si>
    <t>Establecer relaciones de carácter transaccional con actores involucrados que permitan la producción de Biológicos.</t>
  </si>
  <si>
    <t>Agilizar los procesos técnicos y/o administrativos de la puesta en marcha de la producción de biológicos en Bogotá.</t>
  </si>
  <si>
    <t xml:space="preserve">Mary Luz Gomez Mayorga </t>
  </si>
  <si>
    <t>Subdirectora de Laboratorio de Salud Pública</t>
  </si>
  <si>
    <t>Convenio para la creación del centro de desarrollo técnologíco de producción de biológicos Bogotá</t>
  </si>
  <si>
    <t>4.1</t>
  </si>
  <si>
    <t>3.1</t>
  </si>
  <si>
    <t>3.1. Desarrollar acciones que conlleven a las autorizaciones regulatorias que permitan la disponibilidad de biológicos priorizados en el portafolio del centro de desarrollo tecnológico.</t>
  </si>
  <si>
    <t>Manuel Valcárcel Garzón</t>
  </si>
  <si>
    <t xml:space="preserve"> Prestación de servicios RH al FFDS - SDS </t>
  </si>
  <si>
    <t>Avanzar en el 100% del cronograma establecido para la producción y generación de biológicos (envasado y llenado) en Bogotá D.C para contribuir a la soberanía sanitaria</t>
  </si>
  <si>
    <t>2.1</t>
  </si>
  <si>
    <t>4.2</t>
  </si>
  <si>
    <t>4.2 Realizar el seguimiento técnico, administrativo y financiero a las acciones establecidos en el cronograma.</t>
  </si>
  <si>
    <t>4.1 Elaborar y desarrollar el cronograma establecido para la producción y generación de biológicos (envasado y llenado) en Bogotá D.C para contribuir a la soberanía sanitaria.</t>
  </si>
  <si>
    <t>2.1. Establecer mecanismos de transferencia tecnológica como elementos de fortalecimiento y herramientas para proponer soluciones de carácter científico y tecnológico</t>
  </si>
  <si>
    <t xml:space="preserve">Contratista </t>
  </si>
  <si>
    <t>Contratista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</si>
</sst>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\ #,##0;[Red]\-&quot;$&quot;\ #,##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0"/>
    <numFmt numFmtId="165" formatCode="[$$-240A]\ #,##0"/>
    <numFmt numFmtId="166" formatCode="0000"/>
    <numFmt numFmtId="167" formatCode="_(* #,##0_);_(* \(#,##0\);_(* &quot;-&quot;??_);_(@_)"/>
    <numFmt numFmtId="168" formatCode="0.0%"/>
    <numFmt numFmtId="169" formatCode="_-&quot;$&quot;\ * #,##0_-;\-&quot;$&quot;\ * #,##0_-;_-&quot;$&quot;\ * &quot;-&quot;??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Narrow"/>
      <family val="2"/>
    </font>
    <font>
      <b/>
      <sz val="9"/>
      <name val="Arial"/>
      <family val="2"/>
    </font>
    <font>
      <b/>
      <sz val="10"/>
      <name val="Arial Narrow"/>
      <family val="2"/>
    </font>
    <font>
      <b/>
      <sz val="9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color theme="1"/>
      <name val="Arial Narrow"/>
      <family val="2"/>
    </font>
    <font>
      <b/>
      <sz val="9"/>
      <name val="Tahoma"/>
      <family val="2"/>
    </font>
    <font>
      <b/>
      <sz val="9"/>
      <color indexed="8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9"/>
      <name val="Tahoma"/>
      <family val="2"/>
    </font>
    <font>
      <u/>
      <sz val="9"/>
      <name val="Tahoma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14"/>
      <color theme="1"/>
      <name val="Calibri"/>
      <family val="2"/>
      <scheme val="minor"/>
    </font>
    <font>
      <b/>
      <sz val="9"/>
      <color theme="1"/>
      <name val="Tahoma"/>
      <family val="2"/>
    </font>
    <font>
      <sz val="7"/>
      <name val="Arial Narrow"/>
      <family val="2"/>
    </font>
    <font>
      <sz val="10"/>
      <color theme="1"/>
      <name val="Arial Narrow"/>
      <family val="2"/>
    </font>
    <font>
      <sz val="7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theme="6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theme="6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0" tint="-0.1499984740745262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9847407452621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43" fontId="34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248">
    <xf numFmtId="0" fontId="0" fillId="0" borderId="0" xfId="0"/>
    <xf numFmtId="0" fontId="0" fillId="0" borderId="34" xfId="0" applyBorder="1"/>
    <xf numFmtId="0" fontId="9" fillId="3" borderId="1" xfId="0" applyFont="1" applyFill="1" applyBorder="1" applyAlignment="1">
      <alignment horizontal="center" vertical="center" wrapText="1"/>
    </xf>
    <xf numFmtId="3" fontId="9" fillId="3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5" fillId="0" borderId="0" xfId="0" applyFont="1" applyAlignment="1" applyProtection="1">
      <alignment vertical="center"/>
      <protection locked="0"/>
    </xf>
    <xf numFmtId="6" fontId="8" fillId="2" borderId="0" xfId="0" applyNumberFormat="1" applyFont="1" applyFill="1" applyAlignment="1" applyProtection="1">
      <alignment horizontal="left" vertical="center" wrapText="1"/>
      <protection locked="0"/>
    </xf>
    <xf numFmtId="10" fontId="9" fillId="3" borderId="1" xfId="2" applyNumberFormat="1" applyFont="1" applyFill="1" applyBorder="1" applyAlignment="1">
      <alignment horizontal="center" vertical="center" wrapText="1"/>
    </xf>
    <xf numFmtId="0" fontId="14" fillId="0" borderId="0" xfId="0" applyFont="1"/>
    <xf numFmtId="3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10" fontId="9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15" fillId="5" borderId="1" xfId="0" applyFont="1" applyFill="1" applyBorder="1" applyAlignment="1">
      <alignment horizontal="center" vertical="center" wrapText="1"/>
    </xf>
    <xf numFmtId="166" fontId="15" fillId="6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166" fontId="15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right"/>
    </xf>
    <xf numFmtId="0" fontId="10" fillId="0" borderId="1" xfId="0" applyFont="1" applyBorder="1"/>
    <xf numFmtId="0" fontId="4" fillId="0" borderId="0" xfId="0" applyFont="1" applyAlignment="1" applyProtection="1">
      <alignment horizontal="center" vertical="center" wrapText="1"/>
      <protection locked="0"/>
    </xf>
    <xf numFmtId="0" fontId="16" fillId="0" borderId="16" xfId="0" applyFont="1" applyBorder="1" applyAlignment="1">
      <alignment horizontal="center" vertical="center"/>
    </xf>
    <xf numFmtId="0" fontId="17" fillId="0" borderId="29" xfId="0" applyFont="1" applyBorder="1" applyAlignment="1" applyProtection="1">
      <alignment horizontal="justify" vertical="center" wrapText="1"/>
      <protection locked="0"/>
    </xf>
    <xf numFmtId="0" fontId="17" fillId="0" borderId="25" xfId="0" applyFont="1" applyBorder="1" applyAlignment="1" applyProtection="1">
      <alignment horizontal="center" vertical="center" wrapText="1"/>
      <protection locked="0"/>
    </xf>
    <xf numFmtId="0" fontId="17" fillId="0" borderId="21" xfId="0" applyFont="1" applyBorder="1" applyAlignment="1" applyProtection="1">
      <alignment horizontal="center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0" fontId="17" fillId="0" borderId="23" xfId="0" applyFont="1" applyBorder="1" applyAlignment="1" applyProtection="1">
      <alignment horizontal="center" vertical="center" wrapText="1"/>
      <protection locked="0"/>
    </xf>
    <xf numFmtId="0" fontId="8" fillId="0" borderId="36" xfId="0" applyFont="1" applyBorder="1" applyAlignment="1" applyProtection="1">
      <alignment horizontal="justify" vertical="center" wrapText="1"/>
      <protection locked="0"/>
    </xf>
    <xf numFmtId="0" fontId="8" fillId="0" borderId="37" xfId="0" applyFont="1" applyBorder="1" applyAlignment="1" applyProtection="1">
      <alignment horizontal="justify" vertical="center" wrapText="1"/>
      <protection locked="0"/>
    </xf>
    <xf numFmtId="0" fontId="8" fillId="2" borderId="37" xfId="0" applyFont="1" applyFill="1" applyBorder="1" applyAlignment="1" applyProtection="1">
      <alignment vertical="center" wrapText="1"/>
      <protection locked="0"/>
    </xf>
    <xf numFmtId="0" fontId="8" fillId="0" borderId="38" xfId="0" applyFont="1" applyBorder="1" applyAlignment="1" applyProtection="1">
      <alignment horizontal="justify" vertical="center" wrapText="1"/>
      <protection locked="0"/>
    </xf>
    <xf numFmtId="0" fontId="17" fillId="2" borderId="37" xfId="0" applyFont="1" applyFill="1" applyBorder="1" applyAlignment="1" applyProtection="1">
      <alignment vertical="center" wrapText="1"/>
      <protection locked="0"/>
    </xf>
    <xf numFmtId="9" fontId="17" fillId="0" borderId="36" xfId="0" applyNumberFormat="1" applyFont="1" applyBorder="1" applyAlignment="1" applyProtection="1">
      <alignment vertical="center" wrapText="1"/>
      <protection locked="0"/>
    </xf>
    <xf numFmtId="0" fontId="17" fillId="2" borderId="37" xfId="0" applyFont="1" applyFill="1" applyBorder="1" applyAlignment="1" applyProtection="1">
      <alignment horizontal="left" vertical="center" wrapText="1"/>
      <protection locked="0"/>
    </xf>
    <xf numFmtId="0" fontId="17" fillId="2" borderId="38" xfId="0" applyFont="1" applyFill="1" applyBorder="1" applyAlignment="1" applyProtection="1">
      <alignment horizontal="left" vertical="center" wrapText="1"/>
      <protection locked="0"/>
    </xf>
    <xf numFmtId="0" fontId="9" fillId="3" borderId="36" xfId="0" applyFont="1" applyFill="1" applyBorder="1" applyAlignment="1">
      <alignment horizontal="center" vertical="center" wrapText="1"/>
    </xf>
    <xf numFmtId="10" fontId="9" fillId="3" borderId="5" xfId="2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3" fontId="9" fillId="3" borderId="7" xfId="1" applyNumberFormat="1" applyFont="1" applyFill="1" applyBorder="1" applyAlignment="1">
      <alignment horizontal="center" vertical="center" wrapText="1"/>
    </xf>
    <xf numFmtId="49" fontId="12" fillId="4" borderId="37" xfId="3" applyNumberFormat="1" applyFont="1" applyFill="1" applyBorder="1" applyAlignment="1">
      <alignment horizontal="center" vertical="center" wrapText="1"/>
    </xf>
    <xf numFmtId="164" fontId="7" fillId="2" borderId="36" xfId="0" applyNumberFormat="1" applyFont="1" applyFill="1" applyBorder="1" applyAlignment="1">
      <alignment vertical="center" wrapText="1"/>
    </xf>
    <xf numFmtId="3" fontId="4" fillId="2" borderId="42" xfId="0" applyNumberFormat="1" applyFont="1" applyFill="1" applyBorder="1" applyAlignment="1" applyProtection="1">
      <alignment horizontal="right" vertical="center" wrapText="1"/>
      <protection locked="0"/>
    </xf>
    <xf numFmtId="10" fontId="4" fillId="0" borderId="4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/>
    </xf>
    <xf numFmtId="0" fontId="0" fillId="0" borderId="24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43" xfId="0" applyBorder="1" applyAlignment="1">
      <alignment horizontal="center" wrapText="1"/>
    </xf>
    <xf numFmtId="0" fontId="0" fillId="0" borderId="44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6" xfId="0" applyBorder="1"/>
    <xf numFmtId="0" fontId="2" fillId="0" borderId="2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17" fillId="0" borderId="45" xfId="0" applyFont="1" applyBorder="1" applyAlignment="1" applyProtection="1">
      <alignment vertical="center" wrapText="1"/>
      <protection locked="0"/>
    </xf>
    <xf numFmtId="0" fontId="17" fillId="2" borderId="45" xfId="0" applyFont="1" applyFill="1" applyBorder="1" applyAlignment="1" applyProtection="1">
      <alignment horizontal="justify" vertical="center" wrapText="1"/>
      <protection locked="0"/>
    </xf>
    <xf numFmtId="0" fontId="17" fillId="2" borderId="45" xfId="0" applyFont="1" applyFill="1" applyBorder="1" applyAlignment="1" applyProtection="1">
      <alignment vertical="center" wrapText="1"/>
      <protection locked="0"/>
    </xf>
    <xf numFmtId="0" fontId="17" fillId="0" borderId="46" xfId="0" applyFont="1" applyBorder="1" applyAlignment="1" applyProtection="1">
      <alignment vertical="center" wrapText="1"/>
      <protection locked="0"/>
    </xf>
    <xf numFmtId="0" fontId="21" fillId="0" borderId="7" xfId="0" applyFont="1" applyBorder="1"/>
    <xf numFmtId="0" fontId="21" fillId="0" borderId="8" xfId="0" applyFont="1" applyBorder="1"/>
    <xf numFmtId="0" fontId="21" fillId="0" borderId="0" xfId="0" applyFont="1"/>
    <xf numFmtId="1" fontId="23" fillId="9" borderId="16" xfId="0" applyNumberFormat="1" applyFont="1" applyFill="1" applyBorder="1" applyAlignment="1">
      <alignment horizontal="center" vertical="center"/>
    </xf>
    <xf numFmtId="0" fontId="20" fillId="0" borderId="1" xfId="3" applyFont="1" applyBorder="1" applyAlignment="1">
      <alignment horizontal="center" vertical="center"/>
    </xf>
    <xf numFmtId="9" fontId="20" fillId="0" borderId="1" xfId="2" applyFont="1" applyFill="1" applyBorder="1" applyAlignment="1">
      <alignment horizontal="center" vertical="center" wrapText="1"/>
    </xf>
    <xf numFmtId="164" fontId="22" fillId="6" borderId="1" xfId="0" applyNumberFormat="1" applyFont="1" applyFill="1" applyBorder="1" applyAlignment="1">
      <alignment horizontal="center" vertical="center" wrapText="1"/>
    </xf>
    <xf numFmtId="166" fontId="24" fillId="8" borderId="1" xfId="0" applyNumberFormat="1" applyFont="1" applyFill="1" applyBorder="1" applyAlignment="1">
      <alignment horizontal="center" vertical="center" wrapText="1"/>
    </xf>
    <xf numFmtId="164" fontId="22" fillId="7" borderId="1" xfId="0" applyNumberFormat="1" applyFont="1" applyFill="1" applyBorder="1" applyAlignment="1">
      <alignment horizontal="center" vertical="center"/>
    </xf>
    <xf numFmtId="164" fontId="26" fillId="7" borderId="1" xfId="0" applyNumberFormat="1" applyFont="1" applyFill="1" applyBorder="1" applyAlignment="1">
      <alignment horizontal="center" vertical="center"/>
    </xf>
    <xf numFmtId="164" fontId="26" fillId="7" borderId="1" xfId="0" applyNumberFormat="1" applyFont="1" applyFill="1" applyBorder="1" applyAlignment="1">
      <alignment vertical="center"/>
    </xf>
    <xf numFmtId="164" fontId="24" fillId="6" borderId="1" xfId="0" applyNumberFormat="1" applyFont="1" applyFill="1" applyBorder="1" applyAlignment="1">
      <alignment horizontal="center" vertical="center" wrapText="1"/>
    </xf>
    <xf numFmtId="164" fontId="25" fillId="7" borderId="1" xfId="0" applyNumberFormat="1" applyFont="1" applyFill="1" applyBorder="1" applyAlignment="1">
      <alignment horizontal="center" vertical="center" wrapText="1"/>
    </xf>
    <xf numFmtId="0" fontId="22" fillId="0" borderId="13" xfId="0" applyFont="1" applyBorder="1" applyAlignment="1" applyProtection="1">
      <alignment horizontal="left" vertical="center" wrapText="1"/>
      <protection locked="0"/>
    </xf>
    <xf numFmtId="0" fontId="22" fillId="0" borderId="14" xfId="0" applyFont="1" applyBorder="1" applyAlignment="1" applyProtection="1">
      <alignment horizontal="justify" vertical="center" wrapText="1"/>
      <protection locked="0"/>
    </xf>
    <xf numFmtId="164" fontId="22" fillId="6" borderId="37" xfId="0" applyNumberFormat="1" applyFont="1" applyFill="1" applyBorder="1" applyAlignment="1">
      <alignment horizontal="center" vertical="center" wrapText="1"/>
    </xf>
    <xf numFmtId="9" fontId="22" fillId="6" borderId="1" xfId="2" applyFont="1" applyFill="1" applyBorder="1" applyAlignment="1">
      <alignment horizontal="center" vertical="center" wrapText="1"/>
    </xf>
    <xf numFmtId="166" fontId="24" fillId="8" borderId="37" xfId="0" applyNumberFormat="1" applyFont="1" applyFill="1" applyBorder="1" applyAlignment="1">
      <alignment horizontal="center" vertical="center" wrapText="1"/>
    </xf>
    <xf numFmtId="9" fontId="22" fillId="8" borderId="1" xfId="2" applyFont="1" applyFill="1" applyBorder="1" applyAlignment="1">
      <alignment horizontal="center" vertical="center" wrapText="1"/>
    </xf>
    <xf numFmtId="164" fontId="26" fillId="7" borderId="37" xfId="0" applyNumberFormat="1" applyFont="1" applyFill="1" applyBorder="1" applyAlignment="1">
      <alignment vertical="center"/>
    </xf>
    <xf numFmtId="9" fontId="26" fillId="7" borderId="1" xfId="4" applyNumberFormat="1" applyFont="1" applyFill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/>
    <xf numFmtId="0" fontId="29" fillId="0" borderId="19" xfId="0" applyFont="1" applyBorder="1" applyAlignment="1">
      <alignment horizontal="right"/>
    </xf>
    <xf numFmtId="9" fontId="28" fillId="0" borderId="1" xfId="0" applyNumberFormat="1" applyFont="1" applyBorder="1" applyAlignment="1">
      <alignment horizontal="center"/>
    </xf>
    <xf numFmtId="0" fontId="28" fillId="0" borderId="0" xfId="0" applyFont="1"/>
    <xf numFmtId="0" fontId="29" fillId="0" borderId="19" xfId="0" applyFont="1" applyBorder="1"/>
    <xf numFmtId="0" fontId="19" fillId="0" borderId="36" xfId="0" applyFont="1" applyBorder="1" applyAlignment="1" applyProtection="1">
      <alignment horizontal="justify" vertical="center" wrapText="1"/>
      <protection locked="0"/>
    </xf>
    <xf numFmtId="0" fontId="19" fillId="0" borderId="37" xfId="0" applyFont="1" applyBorder="1" applyAlignment="1" applyProtection="1">
      <alignment horizontal="justify" vertical="center" wrapText="1"/>
      <protection locked="0"/>
    </xf>
    <xf numFmtId="0" fontId="19" fillId="2" borderId="37" xfId="0" applyFont="1" applyFill="1" applyBorder="1" applyAlignment="1" applyProtection="1">
      <alignment vertical="center" wrapText="1"/>
      <protection locked="0"/>
    </xf>
    <xf numFmtId="0" fontId="19" fillId="0" borderId="38" xfId="0" applyFont="1" applyBorder="1" applyAlignment="1" applyProtection="1">
      <alignment horizontal="justify" vertical="center" wrapText="1"/>
      <protection locked="0"/>
    </xf>
    <xf numFmtId="164" fontId="22" fillId="2" borderId="36" xfId="0" applyNumberFormat="1" applyFont="1" applyFill="1" applyBorder="1" applyAlignment="1">
      <alignment vertical="center" wrapText="1"/>
    </xf>
    <xf numFmtId="9" fontId="24" fillId="5" borderId="1" xfId="0" applyNumberFormat="1" applyFont="1" applyFill="1" applyBorder="1" applyAlignment="1">
      <alignment horizontal="center" vertical="center" wrapText="1"/>
    </xf>
    <xf numFmtId="9" fontId="24" fillId="6" borderId="1" xfId="4" applyNumberFormat="1" applyFont="1" applyFill="1" applyBorder="1" applyAlignment="1">
      <alignment horizontal="center" vertical="center" wrapText="1"/>
    </xf>
    <xf numFmtId="9" fontId="24" fillId="8" borderId="1" xfId="2" applyFont="1" applyFill="1" applyBorder="1" applyAlignment="1">
      <alignment horizontal="center" vertical="center" wrapText="1"/>
    </xf>
    <xf numFmtId="9" fontId="25" fillId="7" borderId="1" xfId="0" applyNumberFormat="1" applyFont="1" applyFill="1" applyBorder="1" applyAlignment="1">
      <alignment horizontal="center" vertical="center"/>
    </xf>
    <xf numFmtId="9" fontId="24" fillId="7" borderId="1" xfId="0" applyNumberFormat="1" applyFont="1" applyFill="1" applyBorder="1" applyAlignment="1">
      <alignment horizontal="center" vertical="center"/>
    </xf>
    <xf numFmtId="42" fontId="24" fillId="5" borderId="1" xfId="4" applyFont="1" applyFill="1" applyBorder="1" applyAlignment="1">
      <alignment horizontal="center" vertical="center" wrapText="1"/>
    </xf>
    <xf numFmtId="42" fontId="24" fillId="6" borderId="1" xfId="4" applyFont="1" applyFill="1" applyBorder="1" applyAlignment="1">
      <alignment horizontal="center" vertical="center" wrapText="1"/>
    </xf>
    <xf numFmtId="42" fontId="24" fillId="8" borderId="1" xfId="4" applyFont="1" applyFill="1" applyBorder="1" applyAlignment="1">
      <alignment horizontal="center" vertical="center" wrapText="1"/>
    </xf>
    <xf numFmtId="42" fontId="25" fillId="7" borderId="1" xfId="4" applyFont="1" applyFill="1" applyBorder="1" applyAlignment="1">
      <alignment horizontal="center" vertical="center"/>
    </xf>
    <xf numFmtId="42" fontId="25" fillId="5" borderId="1" xfId="4" applyFont="1" applyFill="1" applyBorder="1" applyAlignment="1">
      <alignment horizontal="center" vertical="center" wrapText="1"/>
    </xf>
    <xf numFmtId="42" fontId="25" fillId="6" borderId="1" xfId="4" applyFont="1" applyFill="1" applyBorder="1" applyAlignment="1">
      <alignment horizontal="center" vertical="center" wrapText="1"/>
    </xf>
    <xf numFmtId="42" fontId="25" fillId="8" borderId="1" xfId="4" applyFont="1" applyFill="1" applyBorder="1" applyAlignment="1">
      <alignment horizontal="center" vertical="center" wrapText="1"/>
    </xf>
    <xf numFmtId="9" fontId="32" fillId="0" borderId="36" xfId="0" applyNumberFormat="1" applyFont="1" applyBorder="1" applyAlignment="1">
      <alignment vertical="center" wrapText="1"/>
    </xf>
    <xf numFmtId="0" fontId="24" fillId="2" borderId="37" xfId="0" applyFont="1" applyFill="1" applyBorder="1" applyAlignment="1">
      <alignment vertical="center" wrapText="1"/>
    </xf>
    <xf numFmtId="0" fontId="24" fillId="2" borderId="37" xfId="0" applyFont="1" applyFill="1" applyBorder="1" applyAlignment="1">
      <alignment horizontal="left" vertical="center" wrapText="1"/>
    </xf>
    <xf numFmtId="0" fontId="24" fillId="2" borderId="41" xfId="0" applyFont="1" applyFill="1" applyBorder="1" applyAlignment="1">
      <alignment horizontal="left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/>
    </xf>
    <xf numFmtId="167" fontId="24" fillId="0" borderId="35" xfId="1" applyNumberFormat="1" applyFont="1" applyFill="1" applyBorder="1" applyAlignment="1">
      <alignment horizontal="center" vertical="center" wrapText="1"/>
    </xf>
    <xf numFmtId="49" fontId="33" fillId="2" borderId="39" xfId="3" applyNumberFormat="1" applyFont="1" applyFill="1" applyBorder="1" applyAlignment="1">
      <alignment horizontal="center" vertical="center" wrapText="1"/>
    </xf>
    <xf numFmtId="0" fontId="33" fillId="2" borderId="19" xfId="3" applyFont="1" applyFill="1" applyBorder="1" applyAlignment="1">
      <alignment vertical="center" wrapText="1"/>
    </xf>
    <xf numFmtId="165" fontId="33" fillId="2" borderId="20" xfId="3" applyNumberFormat="1" applyFont="1" applyFill="1" applyBorder="1" applyAlignment="1">
      <alignment vertical="center" wrapText="1"/>
    </xf>
    <xf numFmtId="165" fontId="24" fillId="2" borderId="23" xfId="1" applyNumberFormat="1" applyFont="1" applyFill="1" applyBorder="1" applyAlignment="1">
      <alignment vertical="center" wrapText="1"/>
    </xf>
    <xf numFmtId="0" fontId="24" fillId="5" borderId="1" xfId="0" applyFont="1" applyFill="1" applyBorder="1" applyAlignment="1">
      <alignment horizontal="center" vertical="center" wrapText="1"/>
    </xf>
    <xf numFmtId="166" fontId="24" fillId="6" borderId="1" xfId="0" applyNumberFormat="1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/>
    </xf>
    <xf numFmtId="0" fontId="30" fillId="0" borderId="0" xfId="0" applyFont="1"/>
    <xf numFmtId="164" fontId="25" fillId="6" borderId="2" xfId="0" applyNumberFormat="1" applyFont="1" applyFill="1" applyBorder="1" applyAlignment="1">
      <alignment horizontal="left" vertical="center" wrapText="1"/>
    </xf>
    <xf numFmtId="166" fontId="25" fillId="8" borderId="2" xfId="0" applyNumberFormat="1" applyFont="1" applyFill="1" applyBorder="1" applyAlignment="1">
      <alignment horizontal="left" vertical="center" wrapText="1"/>
    </xf>
    <xf numFmtId="164" fontId="25" fillId="7" borderId="2" xfId="0" applyNumberFormat="1" applyFont="1" applyFill="1" applyBorder="1" applyAlignment="1">
      <alignment horizontal="left" vertical="center" wrapText="1"/>
    </xf>
    <xf numFmtId="164" fontId="25" fillId="0" borderId="2" xfId="0" applyNumberFormat="1" applyFont="1" applyBorder="1" applyAlignment="1">
      <alignment horizontal="left" vertical="center" wrapText="1"/>
    </xf>
    <xf numFmtId="49" fontId="25" fillId="4" borderId="2" xfId="3" applyNumberFormat="1" applyFont="1" applyFill="1" applyBorder="1" applyAlignment="1">
      <alignment horizontal="left" vertical="center" wrapText="1"/>
    </xf>
    <xf numFmtId="42" fontId="0" fillId="0" borderId="0" xfId="0" applyNumberFormat="1"/>
    <xf numFmtId="9" fontId="30" fillId="0" borderId="1" xfId="0" applyNumberFormat="1" applyFont="1" applyBorder="1" applyAlignment="1">
      <alignment horizontal="center" vertical="center"/>
    </xf>
    <xf numFmtId="10" fontId="0" fillId="0" borderId="0" xfId="0" applyNumberFormat="1"/>
    <xf numFmtId="0" fontId="25" fillId="5" borderId="1" xfId="0" applyFont="1" applyFill="1" applyBorder="1" applyAlignment="1">
      <alignment horizontal="center" vertical="center" wrapText="1"/>
    </xf>
    <xf numFmtId="166" fontId="25" fillId="6" borderId="1" xfId="0" applyNumberFormat="1" applyFont="1" applyFill="1" applyBorder="1" applyAlignment="1">
      <alignment horizontal="center" vertical="center" wrapText="1"/>
    </xf>
    <xf numFmtId="166" fontId="25" fillId="8" borderId="1" xfId="0" applyNumberFormat="1" applyFont="1" applyFill="1" applyBorder="1" applyAlignment="1">
      <alignment horizontal="center" vertical="center" wrapText="1"/>
    </xf>
    <xf numFmtId="44" fontId="0" fillId="0" borderId="0" xfId="0" applyNumberFormat="1"/>
    <xf numFmtId="169" fontId="25" fillId="6" borderId="1" xfId="5" applyNumberFormat="1" applyFont="1" applyFill="1" applyBorder="1" applyAlignment="1">
      <alignment vertical="center" wrapText="1"/>
    </xf>
    <xf numFmtId="169" fontId="25" fillId="5" borderId="1" xfId="5" applyNumberFormat="1" applyFont="1" applyFill="1" applyBorder="1" applyAlignment="1">
      <alignment vertical="center" wrapText="1"/>
    </xf>
    <xf numFmtId="169" fontId="25" fillId="8" borderId="1" xfId="5" applyNumberFormat="1" applyFont="1" applyFill="1" applyBorder="1" applyAlignment="1">
      <alignment vertical="center" wrapText="1"/>
    </xf>
    <xf numFmtId="169" fontId="25" fillId="7" borderId="1" xfId="5" applyNumberFormat="1" applyFont="1" applyFill="1" applyBorder="1" applyAlignment="1">
      <alignment vertical="center"/>
    </xf>
    <xf numFmtId="0" fontId="25" fillId="5" borderId="1" xfId="0" applyFont="1" applyFill="1" applyBorder="1" applyAlignment="1">
      <alignment horizontal="left" vertical="center" wrapText="1"/>
    </xf>
    <xf numFmtId="166" fontId="25" fillId="6" borderId="1" xfId="0" applyNumberFormat="1" applyFont="1" applyFill="1" applyBorder="1" applyAlignment="1">
      <alignment horizontal="left" vertical="center" wrapText="1"/>
    </xf>
    <xf numFmtId="166" fontId="25" fillId="8" borderId="1" xfId="0" applyNumberFormat="1" applyFont="1" applyFill="1" applyBorder="1" applyAlignment="1">
      <alignment horizontal="left" vertical="center" wrapText="1"/>
    </xf>
    <xf numFmtId="0" fontId="25" fillId="7" borderId="1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center" vertical="center"/>
    </xf>
    <xf numFmtId="9" fontId="24" fillId="0" borderId="1" xfId="0" applyNumberFormat="1" applyFont="1" applyBorder="1" applyAlignment="1">
      <alignment horizontal="center" vertical="center"/>
    </xf>
    <xf numFmtId="42" fontId="25" fillId="0" borderId="1" xfId="4" applyFont="1" applyFill="1" applyBorder="1" applyAlignment="1">
      <alignment horizontal="center" vertical="center"/>
    </xf>
    <xf numFmtId="42" fontId="30" fillId="0" borderId="0" xfId="0" applyNumberFormat="1" applyFont="1"/>
    <xf numFmtId="169" fontId="30" fillId="0" borderId="1" xfId="0" applyNumberFormat="1" applyFont="1" applyBorder="1"/>
    <xf numFmtId="49" fontId="22" fillId="4" borderId="1" xfId="3" applyNumberFormat="1" applyFont="1" applyFill="1" applyBorder="1" applyAlignment="1">
      <alignment horizontal="center" vertical="center" wrapText="1"/>
    </xf>
    <xf numFmtId="9" fontId="0" fillId="0" borderId="0" xfId="2" applyFont="1"/>
    <xf numFmtId="168" fontId="30" fillId="5" borderId="1" xfId="2" applyNumberFormat="1" applyFont="1" applyFill="1" applyBorder="1" applyAlignment="1">
      <alignment horizontal="center" vertical="center" wrapText="1"/>
    </xf>
    <xf numFmtId="9" fontId="25" fillId="5" borderId="1" xfId="0" applyNumberFormat="1" applyFont="1" applyFill="1" applyBorder="1" applyAlignment="1">
      <alignment horizontal="center" vertical="center" wrapText="1"/>
    </xf>
    <xf numFmtId="168" fontId="30" fillId="9" borderId="1" xfId="2" applyNumberFormat="1" applyFont="1" applyFill="1" applyBorder="1" applyAlignment="1">
      <alignment horizontal="center" vertical="center" wrapText="1"/>
    </xf>
    <xf numFmtId="9" fontId="25" fillId="6" borderId="1" xfId="2" applyFont="1" applyFill="1" applyBorder="1" applyAlignment="1">
      <alignment horizontal="center" vertical="center" wrapText="1"/>
    </xf>
    <xf numFmtId="168" fontId="30" fillId="10" borderId="1" xfId="2" applyNumberFormat="1" applyFont="1" applyFill="1" applyBorder="1" applyAlignment="1">
      <alignment horizontal="center" vertical="center" wrapText="1"/>
    </xf>
    <xf numFmtId="9" fontId="25" fillId="8" borderId="1" xfId="2" applyFont="1" applyFill="1" applyBorder="1" applyAlignment="1">
      <alignment horizontal="center" vertical="center" wrapText="1"/>
    </xf>
    <xf numFmtId="168" fontId="30" fillId="7" borderId="1" xfId="2" applyNumberFormat="1" applyFont="1" applyFill="1" applyBorder="1" applyAlignment="1">
      <alignment horizontal="center" vertical="center" wrapText="1"/>
    </xf>
    <xf numFmtId="0" fontId="21" fillId="0" borderId="11" xfId="0" applyFont="1" applyBorder="1"/>
    <xf numFmtId="3" fontId="17" fillId="2" borderId="53" xfId="0" applyNumberFormat="1" applyFont="1" applyFill="1" applyBorder="1" applyAlignment="1" applyProtection="1">
      <alignment horizontal="right" vertical="center" wrapText="1"/>
      <protection locked="0"/>
    </xf>
    <xf numFmtId="10" fontId="17" fillId="0" borderId="54" xfId="0" applyNumberFormat="1" applyFont="1" applyBorder="1" applyAlignment="1" applyProtection="1">
      <alignment horizontal="center" vertical="center" wrapText="1"/>
      <protection locked="0"/>
    </xf>
    <xf numFmtId="0" fontId="18" fillId="0" borderId="36" xfId="0" applyFont="1" applyBorder="1" applyAlignment="1" applyProtection="1">
      <alignment horizontal="center" vertical="center" wrapText="1"/>
      <protection locked="0"/>
    </xf>
    <xf numFmtId="0" fontId="36" fillId="0" borderId="5" xfId="0" applyFont="1" applyBorder="1" applyAlignment="1" applyProtection="1">
      <alignment horizontal="justify" vertical="center" wrapText="1"/>
      <protection locked="0"/>
    </xf>
    <xf numFmtId="3" fontId="6" fillId="2" borderId="6" xfId="0" applyNumberFormat="1" applyFont="1" applyFill="1" applyBorder="1" applyAlignment="1" applyProtection="1">
      <alignment horizontal="right" vertical="center" wrapText="1"/>
      <protection locked="0"/>
    </xf>
    <xf numFmtId="10" fontId="18" fillId="0" borderId="7" xfId="2" applyNumberFormat="1" applyFont="1" applyFill="1" applyBorder="1" applyAlignment="1" applyProtection="1">
      <alignment horizontal="center" vertical="center" wrapText="1"/>
      <protection locked="0"/>
    </xf>
    <xf numFmtId="0" fontId="37" fillId="0" borderId="11" xfId="0" applyFont="1" applyBorder="1" applyAlignment="1">
      <alignment wrapText="1"/>
    </xf>
    <xf numFmtId="164" fontId="25" fillId="0" borderId="1" xfId="0" applyNumberFormat="1" applyFont="1" applyBorder="1" applyAlignment="1">
      <alignment horizontal="left" vertical="center" wrapText="1"/>
    </xf>
    <xf numFmtId="168" fontId="31" fillId="0" borderId="1" xfId="2" applyNumberFormat="1" applyFont="1" applyFill="1" applyBorder="1" applyAlignment="1">
      <alignment horizontal="center" vertical="center" wrapText="1"/>
    </xf>
    <xf numFmtId="9" fontId="31" fillId="0" borderId="1" xfId="2" applyFont="1" applyFill="1" applyBorder="1" applyAlignment="1">
      <alignment horizontal="center" vertical="center" wrapText="1"/>
    </xf>
    <xf numFmtId="169" fontId="30" fillId="0" borderId="1" xfId="5" applyNumberFormat="1" applyFont="1" applyBorder="1" applyAlignment="1">
      <alignment vertical="center" wrapText="1"/>
    </xf>
    <xf numFmtId="0" fontId="30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9" fontId="31" fillId="0" borderId="1" xfId="0" applyNumberFormat="1" applyFont="1" applyBorder="1" applyAlignment="1">
      <alignment horizontal="center" vertical="center"/>
    </xf>
    <xf numFmtId="42" fontId="38" fillId="5" borderId="1" xfId="4" applyFont="1" applyFill="1" applyBorder="1" applyAlignment="1">
      <alignment horizontal="center" vertical="center" wrapText="1"/>
    </xf>
    <xf numFmtId="42" fontId="38" fillId="6" borderId="1" xfId="4" applyFont="1" applyFill="1" applyBorder="1" applyAlignment="1">
      <alignment horizontal="center" vertical="center" wrapText="1"/>
    </xf>
    <xf numFmtId="42" fontId="38" fillId="8" borderId="1" xfId="4" applyFont="1" applyFill="1" applyBorder="1" applyAlignment="1">
      <alignment horizontal="center" vertical="center" wrapText="1"/>
    </xf>
    <xf numFmtId="42" fontId="38" fillId="7" borderId="1" xfId="4" applyFont="1" applyFill="1" applyBorder="1" applyAlignment="1">
      <alignment horizontal="center" vertical="center"/>
    </xf>
    <xf numFmtId="169" fontId="26" fillId="4" borderId="1" xfId="5" applyNumberFormat="1" applyFont="1" applyFill="1" applyBorder="1" applyAlignment="1">
      <alignment horizontal="center" vertical="center" wrapText="1"/>
    </xf>
    <xf numFmtId="169" fontId="26" fillId="6" borderId="1" xfId="5" applyNumberFormat="1" applyFont="1" applyFill="1" applyBorder="1" applyAlignment="1">
      <alignment horizontal="center" vertical="center" wrapText="1"/>
    </xf>
    <xf numFmtId="169" fontId="26" fillId="8" borderId="1" xfId="5" applyNumberFormat="1" applyFont="1" applyFill="1" applyBorder="1" applyAlignment="1">
      <alignment horizontal="center" vertical="center" wrapText="1"/>
    </xf>
    <xf numFmtId="169" fontId="26" fillId="7" borderId="1" xfId="5" applyNumberFormat="1" applyFont="1" applyFill="1" applyBorder="1" applyAlignment="1">
      <alignment horizontal="center" vertical="center"/>
    </xf>
    <xf numFmtId="169" fontId="22" fillId="0" borderId="1" xfId="5" applyNumberFormat="1" applyFont="1" applyFill="1" applyBorder="1" applyAlignment="1">
      <alignment horizontal="center" vertical="center" wrapText="1"/>
    </xf>
    <xf numFmtId="169" fontId="35" fillId="0" borderId="19" xfId="4" applyNumberFormat="1" applyFont="1" applyBorder="1"/>
    <xf numFmtId="0" fontId="26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7" fillId="0" borderId="29" xfId="0" applyFont="1" applyBorder="1" applyAlignment="1" applyProtection="1">
      <alignment horizontal="center" vertical="center" wrapText="1"/>
      <protection locked="0"/>
    </xf>
    <xf numFmtId="0" fontId="17" fillId="0" borderId="45" xfId="0" applyFont="1" applyBorder="1" applyAlignment="1" applyProtection="1">
      <alignment horizontal="center" vertical="center" wrapText="1"/>
      <protection locked="0"/>
    </xf>
    <xf numFmtId="0" fontId="17" fillId="0" borderId="30" xfId="0" applyFont="1" applyBorder="1" applyAlignment="1" applyProtection="1">
      <alignment horizontal="center" vertical="center" wrapText="1"/>
      <protection locked="0"/>
    </xf>
    <xf numFmtId="0" fontId="17" fillId="0" borderId="51" xfId="0" applyFont="1" applyBorder="1" applyAlignment="1" applyProtection="1">
      <alignment horizontal="center" vertical="center" wrapText="1"/>
      <protection locked="0"/>
    </xf>
    <xf numFmtId="0" fontId="17" fillId="0" borderId="52" xfId="0" applyFont="1" applyBorder="1" applyAlignment="1" applyProtection="1">
      <alignment horizontal="center" vertical="center" wrapText="1"/>
      <protection locked="0"/>
    </xf>
    <xf numFmtId="0" fontId="26" fillId="2" borderId="1" xfId="0" applyFont="1" applyFill="1" applyBorder="1" applyAlignment="1" applyProtection="1">
      <alignment horizontal="left" vertical="center" wrapText="1"/>
      <protection locked="0"/>
    </xf>
    <xf numFmtId="6" fontId="2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2" fillId="2" borderId="1" xfId="0" applyFont="1" applyFill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center" vertical="center" wrapText="1"/>
      <protection locked="0"/>
    </xf>
    <xf numFmtId="0" fontId="17" fillId="0" borderId="32" xfId="0" applyFont="1" applyBorder="1" applyAlignment="1" applyProtection="1">
      <alignment horizontal="center" vertical="center" wrapText="1"/>
      <protection locked="0"/>
    </xf>
    <xf numFmtId="0" fontId="17" fillId="0" borderId="33" xfId="0" applyFont="1" applyBorder="1" applyAlignment="1" applyProtection="1">
      <alignment horizontal="center" vertical="center" wrapText="1"/>
      <protection locked="0"/>
    </xf>
    <xf numFmtId="0" fontId="22" fillId="0" borderId="13" xfId="0" applyFont="1" applyBorder="1" applyAlignment="1" applyProtection="1">
      <alignment horizontal="left" vertical="center" wrapText="1"/>
      <protection locked="0"/>
    </xf>
    <xf numFmtId="0" fontId="26" fillId="0" borderId="4" xfId="0" applyFont="1" applyBorder="1" applyAlignment="1" applyProtection="1">
      <alignment horizontal="justify" vertical="center" wrapText="1"/>
      <protection locked="0"/>
    </xf>
    <xf numFmtId="0" fontId="27" fillId="0" borderId="1" xfId="0" applyFont="1" applyBorder="1" applyAlignment="1" applyProtection="1">
      <alignment horizontal="justify" vertical="center" wrapText="1"/>
      <protection locked="0"/>
    </xf>
    <xf numFmtId="0" fontId="27" fillId="0" borderId="3" xfId="0" applyFont="1" applyBorder="1" applyAlignment="1" applyProtection="1">
      <alignment horizontal="justify" vertical="center" wrapText="1"/>
      <protection locked="0"/>
    </xf>
    <xf numFmtId="0" fontId="27" fillId="0" borderId="15" xfId="0" applyFont="1" applyBorder="1" applyAlignment="1" applyProtection="1">
      <alignment horizontal="justify" vertical="center" wrapText="1"/>
      <protection locked="0"/>
    </xf>
    <xf numFmtId="0" fontId="22" fillId="0" borderId="4" xfId="0" applyFont="1" applyBorder="1" applyAlignment="1" applyProtection="1">
      <alignment horizontal="left" vertical="center" wrapText="1"/>
      <protection locked="0"/>
    </xf>
    <xf numFmtId="0" fontId="22" fillId="0" borderId="1" xfId="0" applyFont="1" applyBorder="1" applyAlignment="1" applyProtection="1">
      <alignment horizontal="left" vertical="center" wrapText="1"/>
      <protection locked="0"/>
    </xf>
    <xf numFmtId="0" fontId="22" fillId="0" borderId="3" xfId="0" applyFont="1" applyBorder="1" applyAlignment="1" applyProtection="1">
      <alignment horizontal="left" vertical="center" wrapText="1"/>
      <protection locked="0"/>
    </xf>
    <xf numFmtId="0" fontId="22" fillId="0" borderId="15" xfId="0" applyFont="1" applyBorder="1" applyAlignment="1" applyProtection="1">
      <alignment horizontal="left" vertical="center" wrapText="1"/>
      <protection locked="0"/>
    </xf>
    <xf numFmtId="0" fontId="26" fillId="0" borderId="4" xfId="0" applyFont="1" applyBorder="1" applyAlignment="1" applyProtection="1">
      <alignment horizontal="left" vertical="center" wrapText="1"/>
      <protection locked="0"/>
    </xf>
    <xf numFmtId="0" fontId="26" fillId="0" borderId="1" xfId="0" applyFont="1" applyBorder="1" applyAlignment="1" applyProtection="1">
      <alignment horizontal="left" vertical="center" wrapText="1"/>
      <protection locked="0"/>
    </xf>
    <xf numFmtId="0" fontId="26" fillId="0" borderId="3" xfId="0" applyFont="1" applyBorder="1" applyAlignment="1" applyProtection="1">
      <alignment horizontal="left" vertical="center" wrapText="1"/>
      <protection locked="0"/>
    </xf>
    <xf numFmtId="0" fontId="26" fillId="0" borderId="15" xfId="0" applyFont="1" applyBorder="1" applyAlignment="1" applyProtection="1">
      <alignment horizontal="left" vertical="center" wrapText="1"/>
      <protection locked="0"/>
    </xf>
    <xf numFmtId="0" fontId="18" fillId="0" borderId="4" xfId="0" applyFont="1" applyBorder="1" applyAlignment="1" applyProtection="1">
      <alignment horizontal="left" vertical="center" wrapText="1"/>
      <protection locked="0"/>
    </xf>
    <xf numFmtId="0" fontId="18" fillId="0" borderId="1" xfId="0" applyFont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left" vertical="center" wrapText="1"/>
      <protection locked="0"/>
    </xf>
    <xf numFmtId="0" fontId="18" fillId="0" borderId="15" xfId="0" applyFont="1" applyBorder="1" applyAlignment="1" applyProtection="1">
      <alignment horizontal="left" vertical="center" wrapText="1"/>
      <protection locked="0"/>
    </xf>
    <xf numFmtId="0" fontId="16" fillId="0" borderId="16" xfId="0" applyFont="1" applyBorder="1" applyAlignment="1">
      <alignment horizontal="center" vertical="center"/>
    </xf>
    <xf numFmtId="0" fontId="11" fillId="2" borderId="6" xfId="0" applyFont="1" applyFill="1" applyBorder="1" applyAlignment="1" applyProtection="1">
      <alignment horizontal="left" vertical="center" wrapText="1"/>
      <protection locked="0"/>
    </xf>
    <xf numFmtId="0" fontId="11" fillId="2" borderId="49" xfId="0" applyFont="1" applyFill="1" applyBorder="1" applyAlignment="1" applyProtection="1">
      <alignment horizontal="left" vertical="center" wrapText="1"/>
      <protection locked="0"/>
    </xf>
    <xf numFmtId="0" fontId="11" fillId="2" borderId="50" xfId="0" applyFont="1" applyFill="1" applyBorder="1" applyAlignment="1" applyProtection="1">
      <alignment horizontal="left" vertical="center" wrapText="1"/>
      <protection locked="0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15" xfId="0" applyFont="1" applyFill="1" applyBorder="1" applyAlignment="1" applyProtection="1">
      <alignment horizontal="left" vertical="center" wrapText="1"/>
      <protection locked="0"/>
    </xf>
    <xf numFmtId="6" fontId="13" fillId="2" borderId="10" xfId="0" applyNumberFormat="1" applyFont="1" applyFill="1" applyBorder="1" applyAlignment="1" applyProtection="1">
      <alignment horizontal="left" vertical="center" wrapText="1"/>
      <protection locked="0"/>
    </xf>
    <xf numFmtId="6" fontId="13" fillId="2" borderId="47" xfId="0" applyNumberFormat="1" applyFont="1" applyFill="1" applyBorder="1" applyAlignment="1" applyProtection="1">
      <alignment horizontal="left" vertical="center" wrapText="1"/>
      <protection locked="0"/>
    </xf>
    <xf numFmtId="6" fontId="13" fillId="2" borderId="48" xfId="0" applyNumberFormat="1" applyFont="1" applyFill="1" applyBorder="1" applyAlignment="1" applyProtection="1">
      <alignment horizontal="left" vertical="center" wrapText="1"/>
      <protection locked="0"/>
    </xf>
    <xf numFmtId="0" fontId="4" fillId="0" borderId="40" xfId="0" quotePrefix="1" applyFont="1" applyBorder="1" applyAlignment="1" applyProtection="1">
      <alignment horizontal="center" vertical="center"/>
      <protection locked="0"/>
    </xf>
    <xf numFmtId="0" fontId="4" fillId="0" borderId="21" xfId="0" quotePrefix="1" applyFont="1" applyBorder="1" applyAlignment="1" applyProtection="1">
      <alignment horizontal="center" vertical="center"/>
      <protection locked="0"/>
    </xf>
    <xf numFmtId="0" fontId="4" fillId="0" borderId="23" xfId="0" quotePrefix="1" applyFont="1" applyBorder="1" applyAlignment="1" applyProtection="1">
      <alignment horizontal="center" vertical="center"/>
      <protection locked="0"/>
    </xf>
    <xf numFmtId="6" fontId="13" fillId="2" borderId="9" xfId="0" applyNumberFormat="1" applyFont="1" applyFill="1" applyBorder="1" applyAlignment="1" applyProtection="1">
      <alignment horizontal="left" vertical="center" wrapText="1"/>
      <protection locked="0"/>
    </xf>
    <xf numFmtId="6" fontId="13" fillId="2" borderId="11" xfId="0" applyNumberFormat="1" applyFont="1" applyFill="1" applyBorder="1" applyAlignment="1" applyProtection="1">
      <alignment horizontal="left" vertical="center" wrapText="1"/>
      <protection locked="0"/>
    </xf>
    <xf numFmtId="0" fontId="11" fillId="2" borderId="5" xfId="0" applyFont="1" applyFill="1" applyBorder="1" applyAlignment="1" applyProtection="1">
      <alignment horizontal="left" vertical="center" wrapText="1"/>
      <protection locked="0"/>
    </xf>
    <xf numFmtId="0" fontId="11" fillId="2" borderId="7" xfId="0" applyFont="1" applyFill="1" applyBorder="1" applyAlignment="1" applyProtection="1">
      <alignment horizontal="left" vertical="center" wrapText="1"/>
      <protection locked="0"/>
    </xf>
    <xf numFmtId="0" fontId="11" fillId="2" borderId="1" xfId="0" applyFont="1" applyFill="1" applyBorder="1" applyAlignment="1" applyProtection="1">
      <alignment horizontal="left" vertical="center" wrapText="1"/>
      <protection locked="0"/>
    </xf>
    <xf numFmtId="0" fontId="11" fillId="2" borderId="8" xfId="0" applyFont="1" applyFill="1" applyBorder="1" applyAlignment="1" applyProtection="1">
      <alignment horizontal="left" vertical="center" wrapText="1"/>
      <protection locked="0"/>
    </xf>
    <xf numFmtId="0" fontId="24" fillId="2" borderId="40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0" fontId="25" fillId="0" borderId="5" xfId="0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165" fontId="24" fillId="0" borderId="16" xfId="1" applyNumberFormat="1" applyFont="1" applyBorder="1" applyAlignment="1">
      <alignment horizontal="left" vertical="center"/>
    </xf>
    <xf numFmtId="165" fontId="24" fillId="0" borderId="17" xfId="1" applyNumberFormat="1" applyFont="1" applyBorder="1" applyAlignment="1">
      <alignment horizontal="left" vertical="center"/>
    </xf>
    <xf numFmtId="0" fontId="24" fillId="0" borderId="4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</cellXfs>
  <cellStyles count="11">
    <cellStyle name="Millares" xfId="1" builtinId="3"/>
    <cellStyle name="Millares 2" xfId="9" xr:uid="{00000000-0005-0000-0000-000001000000}"/>
    <cellStyle name="Millares 3" xfId="6" xr:uid="{00000000-0005-0000-0000-000030000000}"/>
    <cellStyle name="Moneda" xfId="5" builtinId="4"/>
    <cellStyle name="Moneda [0]" xfId="4" builtinId="7"/>
    <cellStyle name="Moneda [0] 2" xfId="10" xr:uid="{00000000-0005-0000-0000-000032000000}"/>
    <cellStyle name="Normal" xfId="0" builtinId="0"/>
    <cellStyle name="Normal 2" xfId="7" xr:uid="{00000000-0005-0000-0000-000004000000}"/>
    <cellStyle name="Normal 2 10" xfId="3" xr:uid="{00000000-0005-0000-0000-000003000000}"/>
    <cellStyle name="Normal 2 2" xfId="8" xr:uid="{00000000-0005-0000-0000-000005000000}"/>
    <cellStyle name="Porcentaje" xfId="2" builtinId="5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971550</xdr:colOff>
      <xdr:row>0</xdr:row>
      <xdr:rowOff>95250</xdr:rowOff>
    </xdr:from>
    <xdr:to>
      <xdr:col>1</xdr:col>
      <xdr:colOff>352425</xdr:colOff>
      <xdr:row>2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95250"/>
          <a:ext cx="990600" cy="9429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171450</xdr:colOff>
      <xdr:row>0</xdr:row>
      <xdr:rowOff>93133</xdr:rowOff>
    </xdr:from>
    <xdr:to>
      <xdr:col>7</xdr:col>
      <xdr:colOff>615949</xdr:colOff>
      <xdr:row>2</xdr:row>
      <xdr:rowOff>118533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93133"/>
          <a:ext cx="1206499" cy="977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1366631</xdr:colOff>
      <xdr:row>22</xdr:row>
      <xdr:rowOff>8282</xdr:rowOff>
    </xdr:from>
    <xdr:to>
      <xdr:col>1</xdr:col>
      <xdr:colOff>1614223</xdr:colOff>
      <xdr:row>23</xdr:row>
      <xdr:rowOff>24848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B8DD047-2706-A1E3-D8BB-C50DC3497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73457" y="5847521"/>
          <a:ext cx="247592" cy="2236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0</xdr:row>
      <xdr:rowOff>104775</xdr:rowOff>
    </xdr:from>
    <xdr:to>
      <xdr:col>1</xdr:col>
      <xdr:colOff>409575</xdr:colOff>
      <xdr:row>2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04775"/>
          <a:ext cx="895350" cy="9239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285750</xdr:colOff>
      <xdr:row>0</xdr:row>
      <xdr:rowOff>55033</xdr:rowOff>
    </xdr:from>
    <xdr:to>
      <xdr:col>7</xdr:col>
      <xdr:colOff>692149</xdr:colOff>
      <xdr:row>2</xdr:row>
      <xdr:rowOff>80433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6875" y="55033"/>
          <a:ext cx="1168399" cy="977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1419225</xdr:colOff>
      <xdr:row>24</xdr:row>
      <xdr:rowOff>9525</xdr:rowOff>
    </xdr:from>
    <xdr:to>
      <xdr:col>3</xdr:col>
      <xdr:colOff>1666817</xdr:colOff>
      <xdr:row>25</xdr:row>
      <xdr:rowOff>23606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11C6E7C-C0C9-474E-A5C9-2B5DEE77F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34050" y="7362825"/>
          <a:ext cx="247592" cy="2236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361951</xdr:colOff>
      <xdr:row>0</xdr:row>
      <xdr:rowOff>152400</xdr:rowOff>
    </xdr:from>
    <xdr:to>
      <xdr:col>0</xdr:col>
      <xdr:colOff>1143001</xdr:colOff>
      <xdr:row>2</xdr:row>
      <xdr:rowOff>104775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1" y="152400"/>
          <a:ext cx="781050" cy="9048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276225</xdr:colOff>
      <xdr:row>0</xdr:row>
      <xdr:rowOff>55033</xdr:rowOff>
    </xdr:from>
    <xdr:to>
      <xdr:col>7</xdr:col>
      <xdr:colOff>692149</xdr:colOff>
      <xdr:row>2</xdr:row>
      <xdr:rowOff>80433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55033"/>
          <a:ext cx="1177924" cy="977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1479176</xdr:colOff>
      <xdr:row>25</xdr:row>
      <xdr:rowOff>0</xdr:rowOff>
    </xdr:from>
    <xdr:to>
      <xdr:col>1</xdr:col>
      <xdr:colOff>1726768</xdr:colOff>
      <xdr:row>26</xdr:row>
      <xdr:rowOff>10719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103EDA-FF5E-48C1-9418-0DE5A97C0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33382" y="8157882"/>
          <a:ext cx="247592" cy="22363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85726</xdr:rowOff>
    </xdr:from>
    <xdr:to>
      <xdr:col>1</xdr:col>
      <xdr:colOff>304800</xdr:colOff>
      <xdr:row>2</xdr:row>
      <xdr:rowOff>66676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85726"/>
          <a:ext cx="838200" cy="9334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200025</xdr:colOff>
      <xdr:row>0</xdr:row>
      <xdr:rowOff>55033</xdr:rowOff>
    </xdr:from>
    <xdr:to>
      <xdr:col>7</xdr:col>
      <xdr:colOff>581025</xdr:colOff>
      <xdr:row>2</xdr:row>
      <xdr:rowOff>80433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55033"/>
          <a:ext cx="1143000" cy="977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1752600</xdr:colOff>
      <xdr:row>24</xdr:row>
      <xdr:rowOff>180975</xdr:rowOff>
    </xdr:from>
    <xdr:to>
      <xdr:col>1</xdr:col>
      <xdr:colOff>2000192</xdr:colOff>
      <xdr:row>25</xdr:row>
      <xdr:rowOff>204581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8DA10BF-7318-4064-B44C-32BCD3D8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62250" y="7867650"/>
          <a:ext cx="247592" cy="2236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581024</xdr:colOff>
      <xdr:row>0</xdr:row>
      <xdr:rowOff>85726</xdr:rowOff>
    </xdr:from>
    <xdr:to>
      <xdr:col>1</xdr:col>
      <xdr:colOff>28574</xdr:colOff>
      <xdr:row>2</xdr:row>
      <xdr:rowOff>66676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4" y="85726"/>
          <a:ext cx="1019175" cy="9334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98425</xdr:colOff>
      <xdr:row>0</xdr:row>
      <xdr:rowOff>55033</xdr:rowOff>
    </xdr:from>
    <xdr:to>
      <xdr:col>7</xdr:col>
      <xdr:colOff>571501</xdr:colOff>
      <xdr:row>2</xdr:row>
      <xdr:rowOff>80433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4075" y="55033"/>
          <a:ext cx="1235076" cy="977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1619250</xdr:colOff>
      <xdr:row>16</xdr:row>
      <xdr:rowOff>19050</xdr:rowOff>
    </xdr:from>
    <xdr:to>
      <xdr:col>1</xdr:col>
      <xdr:colOff>1866842</xdr:colOff>
      <xdr:row>17</xdr:row>
      <xdr:rowOff>33131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AD3FC17-2E74-4C02-BE0D-6E24CCD15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90875" y="3781425"/>
          <a:ext cx="247592" cy="223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showGridLines="0" tabSelected="1" view="pageBreakPreview" zoomScale="115" zoomScaleNormal="90" zoomScaleSheetLayoutView="115" workbookViewId="0">
      <selection activeCell="E24" sqref="E24"/>
    </sheetView>
  </sheetViews>
  <sheetFormatPr baseColWidth="10" defaultRowHeight="15" x14ac:dyDescent="0.25"/>
  <cols>
    <col min="1" max="1" width="24.140625" customWidth="1"/>
    <col min="2" max="2" width="26.85546875" customWidth="1"/>
    <col min="3" max="3" width="22" customWidth="1"/>
    <col min="4" max="4" width="20.140625" customWidth="1"/>
    <col min="5" max="5" width="17.85546875" customWidth="1"/>
  </cols>
  <sheetData>
    <row r="1" spans="1:8" ht="60" customHeight="1" x14ac:dyDescent="0.25">
      <c r="A1" s="174"/>
      <c r="B1" s="174"/>
      <c r="C1" s="185" t="s">
        <v>50</v>
      </c>
      <c r="D1" s="186"/>
      <c r="E1" s="186"/>
      <c r="F1" s="187"/>
      <c r="G1" s="42"/>
      <c r="H1" s="43"/>
    </row>
    <row r="2" spans="1:8" x14ac:dyDescent="0.25">
      <c r="A2" s="174"/>
      <c r="B2" s="174"/>
      <c r="C2" s="175" t="s">
        <v>5</v>
      </c>
      <c r="D2" s="175"/>
      <c r="E2" s="175"/>
      <c r="F2" s="176"/>
      <c r="G2" s="44"/>
      <c r="H2" s="45"/>
    </row>
    <row r="3" spans="1:8" x14ac:dyDescent="0.25">
      <c r="A3" s="174"/>
      <c r="B3" s="174"/>
      <c r="C3" s="48" t="s">
        <v>2</v>
      </c>
      <c r="D3" s="41" t="s">
        <v>53</v>
      </c>
      <c r="E3" s="41" t="s">
        <v>3</v>
      </c>
      <c r="F3" s="41">
        <v>1</v>
      </c>
      <c r="G3" s="46"/>
      <c r="H3" s="47"/>
    </row>
    <row r="4" spans="1:8" x14ac:dyDescent="0.25">
      <c r="A4" s="177" t="s">
        <v>56</v>
      </c>
      <c r="B4" s="178"/>
      <c r="C4" s="178"/>
      <c r="D4" s="178"/>
      <c r="E4" s="178"/>
      <c r="F4" s="178"/>
      <c r="G4" s="179"/>
      <c r="H4" s="180"/>
    </row>
    <row r="5" spans="1:8" ht="15.75" thickBot="1" x14ac:dyDescent="0.3"/>
    <row r="6" spans="1:8" x14ac:dyDescent="0.25">
      <c r="A6" s="20" t="s">
        <v>6</v>
      </c>
      <c r="B6" s="181">
        <v>2025</v>
      </c>
      <c r="C6" s="182"/>
      <c r="D6" s="183"/>
      <c r="E6" s="184"/>
    </row>
    <row r="7" spans="1:8" x14ac:dyDescent="0.25">
      <c r="A7" s="52" t="s">
        <v>68</v>
      </c>
      <c r="B7" s="173" t="s">
        <v>69</v>
      </c>
      <c r="C7" s="173"/>
      <c r="D7" s="173"/>
      <c r="E7" s="173"/>
      <c r="F7" s="49"/>
      <c r="G7" s="49"/>
    </row>
    <row r="8" spans="1:8" x14ac:dyDescent="0.25">
      <c r="A8" s="51" t="s">
        <v>7</v>
      </c>
      <c r="B8" s="173" t="s">
        <v>70</v>
      </c>
      <c r="C8" s="173"/>
      <c r="D8" s="173"/>
      <c r="E8" s="173"/>
      <c r="F8" s="49"/>
      <c r="G8" s="49"/>
    </row>
    <row r="9" spans="1:8" ht="24.75" customHeight="1" x14ac:dyDescent="0.25">
      <c r="A9" s="50" t="s">
        <v>8</v>
      </c>
      <c r="B9" s="193" t="s">
        <v>64</v>
      </c>
      <c r="C9" s="193"/>
      <c r="D9" s="193"/>
      <c r="E9" s="193"/>
    </row>
    <row r="10" spans="1:8" ht="15.75" thickBot="1" x14ac:dyDescent="0.3">
      <c r="A10" s="53" t="s">
        <v>9</v>
      </c>
      <c r="B10" s="194">
        <v>130238136871</v>
      </c>
      <c r="C10" s="195"/>
      <c r="D10" s="195"/>
      <c r="E10" s="195"/>
    </row>
    <row r="11" spans="1:8" x14ac:dyDescent="0.25">
      <c r="A11" s="196" t="s">
        <v>10</v>
      </c>
      <c r="B11" s="199" t="s">
        <v>11</v>
      </c>
      <c r="C11" s="199"/>
      <c r="D11" s="67"/>
      <c r="E11" s="68"/>
    </row>
    <row r="12" spans="1:8" x14ac:dyDescent="0.25">
      <c r="A12" s="197"/>
      <c r="B12" s="200" t="s">
        <v>74</v>
      </c>
      <c r="C12" s="201"/>
      <c r="D12" s="202"/>
      <c r="E12" s="203"/>
    </row>
    <row r="13" spans="1:8" x14ac:dyDescent="0.25">
      <c r="A13" s="197"/>
      <c r="B13" s="204" t="s">
        <v>54</v>
      </c>
      <c r="C13" s="205"/>
      <c r="D13" s="206"/>
      <c r="E13" s="207"/>
    </row>
    <row r="14" spans="1:8" ht="23.25" customHeight="1" x14ac:dyDescent="0.25">
      <c r="A14" s="197"/>
      <c r="B14" s="208" t="s">
        <v>75</v>
      </c>
      <c r="C14" s="209"/>
      <c r="D14" s="210"/>
      <c r="E14" s="211"/>
    </row>
    <row r="15" spans="1:8" ht="23.25" customHeight="1" x14ac:dyDescent="0.25">
      <c r="A15" s="197"/>
      <c r="B15" s="208" t="s">
        <v>76</v>
      </c>
      <c r="C15" s="209"/>
      <c r="D15" s="210"/>
      <c r="E15" s="211"/>
    </row>
    <row r="16" spans="1:8" ht="23.25" customHeight="1" x14ac:dyDescent="0.25">
      <c r="A16" s="197"/>
      <c r="B16" s="208" t="s">
        <v>77</v>
      </c>
      <c r="C16" s="209"/>
      <c r="D16" s="210"/>
      <c r="E16" s="211"/>
    </row>
    <row r="17" spans="1:5" ht="15.75" thickBot="1" x14ac:dyDescent="0.3">
      <c r="A17" s="198"/>
      <c r="B17" s="212"/>
      <c r="C17" s="213"/>
      <c r="D17" s="214"/>
      <c r="E17" s="215"/>
    </row>
    <row r="18" spans="1:5" ht="15.75" thickBot="1" x14ac:dyDescent="0.3">
      <c r="A18" s="188" t="s">
        <v>12</v>
      </c>
      <c r="B18" s="21" t="s">
        <v>13</v>
      </c>
      <c r="C18" s="22" t="s">
        <v>14</v>
      </c>
      <c r="D18" s="23" t="s">
        <v>15</v>
      </c>
      <c r="E18" s="24" t="s">
        <v>16</v>
      </c>
    </row>
    <row r="19" spans="1:5" ht="60.75" customHeight="1" x14ac:dyDescent="0.25">
      <c r="A19" s="189"/>
      <c r="B19" s="151">
        <v>4</v>
      </c>
      <c r="C19" s="152" t="s">
        <v>86</v>
      </c>
      <c r="D19" s="153">
        <f>+B10</f>
        <v>130238136871</v>
      </c>
      <c r="E19" s="154">
        <v>1</v>
      </c>
    </row>
    <row r="20" spans="1:5" ht="15.75" thickBot="1" x14ac:dyDescent="0.3">
      <c r="A20" s="190"/>
      <c r="B20" s="191" t="s">
        <v>17</v>
      </c>
      <c r="C20" s="192"/>
      <c r="D20" s="149">
        <f>+D19</f>
        <v>130238136871</v>
      </c>
      <c r="E20" s="150">
        <f>+E19</f>
        <v>1</v>
      </c>
    </row>
    <row r="21" spans="1:5" x14ac:dyDescent="0.25">
      <c r="A21" s="18"/>
      <c r="B21" s="18"/>
      <c r="C21" s="18"/>
      <c r="D21" s="39"/>
      <c r="E21" s="40"/>
    </row>
    <row r="22" spans="1:5" ht="15.75" thickBot="1" x14ac:dyDescent="0.3">
      <c r="D22" s="1"/>
    </row>
    <row r="23" spans="1:5" ht="16.5" x14ac:dyDescent="0.3">
      <c r="A23" s="25" t="s">
        <v>55</v>
      </c>
      <c r="B23" s="54" t="s">
        <v>84</v>
      </c>
    </row>
    <row r="24" spans="1:5" ht="16.5" x14ac:dyDescent="0.3">
      <c r="A24" s="26" t="s">
        <v>19</v>
      </c>
      <c r="B24" s="55" t="s">
        <v>92</v>
      </c>
    </row>
    <row r="25" spans="1:5" ht="16.5" x14ac:dyDescent="0.3">
      <c r="A25" s="27" t="s">
        <v>18</v>
      </c>
      <c r="B25" s="55" t="s">
        <v>78</v>
      </c>
    </row>
    <row r="26" spans="1:5" ht="33.75" customHeight="1" thickBot="1" x14ac:dyDescent="0.3">
      <c r="A26" s="28" t="s">
        <v>19</v>
      </c>
      <c r="B26" s="155" t="s">
        <v>79</v>
      </c>
    </row>
    <row r="27" spans="1:5" ht="17.25" thickBot="1" x14ac:dyDescent="0.35">
      <c r="B27" s="56"/>
    </row>
    <row r="28" spans="1:5" ht="24" x14ac:dyDescent="0.3">
      <c r="A28" s="38" t="s">
        <v>51</v>
      </c>
      <c r="B28" s="54" t="s">
        <v>72</v>
      </c>
    </row>
    <row r="29" spans="1:5" ht="17.25" thickBot="1" x14ac:dyDescent="0.35">
      <c r="A29" s="28" t="s">
        <v>19</v>
      </c>
      <c r="B29" s="148" t="s">
        <v>73</v>
      </c>
    </row>
  </sheetData>
  <mergeCells count="19">
    <mergeCell ref="A18:A20"/>
    <mergeCell ref="B20:C20"/>
    <mergeCell ref="B9:E9"/>
    <mergeCell ref="B10:E10"/>
    <mergeCell ref="A11:A17"/>
    <mergeCell ref="B11:C11"/>
    <mergeCell ref="B12:E12"/>
    <mergeCell ref="B13:E13"/>
    <mergeCell ref="B14:E14"/>
    <mergeCell ref="B15:E15"/>
    <mergeCell ref="B16:E16"/>
    <mergeCell ref="B17:E17"/>
    <mergeCell ref="B8:E8"/>
    <mergeCell ref="A1:B3"/>
    <mergeCell ref="C2:F2"/>
    <mergeCell ref="A4:H4"/>
    <mergeCell ref="B6:E6"/>
    <mergeCell ref="B7:E7"/>
    <mergeCell ref="C1:F1"/>
  </mergeCells>
  <pageMargins left="0.23622047244094491" right="0.23622047244094491" top="0.74803149606299213" bottom="0.74803149606299213" header="0.31496062992125984" footer="0.31496062992125984"/>
  <pageSetup scale="65" orientation="portrait" r:id="rId1"/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O32"/>
  <sheetViews>
    <sheetView showGridLines="0" topLeftCell="A11" zoomScaleNormal="100" zoomScaleSheetLayoutView="100" workbookViewId="0">
      <selection activeCell="H22" sqref="H22"/>
    </sheetView>
  </sheetViews>
  <sheetFormatPr baseColWidth="10" defaultRowHeight="15" x14ac:dyDescent="0.25"/>
  <cols>
    <col min="1" max="1" width="18.28515625" customWidth="1"/>
    <col min="2" max="2" width="19.28515625" customWidth="1"/>
    <col min="3" max="3" width="27.140625" customWidth="1"/>
    <col min="4" max="4" width="25.5703125" customWidth="1"/>
    <col min="5" max="5" width="17.140625" customWidth="1"/>
    <col min="6" max="6" width="10.140625" customWidth="1"/>
    <col min="7" max="7" width="41.28515625" customWidth="1"/>
    <col min="8" max="8" width="24.42578125" customWidth="1"/>
    <col min="9" max="9" width="26.140625" customWidth="1"/>
  </cols>
  <sheetData>
    <row r="1" spans="1:93" ht="60" customHeight="1" x14ac:dyDescent="0.25">
      <c r="A1" s="174"/>
      <c r="B1" s="174"/>
      <c r="C1" s="185" t="s">
        <v>50</v>
      </c>
      <c r="D1" s="186"/>
      <c r="E1" s="186"/>
      <c r="F1" s="187"/>
      <c r="G1" s="42"/>
      <c r="H1" s="43"/>
      <c r="CO1" t="s">
        <v>0</v>
      </c>
    </row>
    <row r="2" spans="1:93" x14ac:dyDescent="0.25">
      <c r="A2" s="174"/>
      <c r="B2" s="174"/>
      <c r="C2" s="175" t="s">
        <v>5</v>
      </c>
      <c r="D2" s="175"/>
      <c r="E2" s="175"/>
      <c r="F2" s="176"/>
      <c r="G2" s="44"/>
      <c r="H2" s="45"/>
      <c r="CO2" t="s">
        <v>1</v>
      </c>
    </row>
    <row r="3" spans="1:93" x14ac:dyDescent="0.25">
      <c r="A3" s="174"/>
      <c r="B3" s="174"/>
      <c r="C3" s="48" t="s">
        <v>2</v>
      </c>
      <c r="D3" s="41" t="s">
        <v>53</v>
      </c>
      <c r="E3" s="41" t="s">
        <v>3</v>
      </c>
      <c r="F3" s="41">
        <v>1</v>
      </c>
      <c r="G3" s="46"/>
      <c r="H3" s="47"/>
      <c r="CN3" t="s">
        <v>4</v>
      </c>
    </row>
    <row r="4" spans="1:93" x14ac:dyDescent="0.25">
      <c r="A4" s="177" t="s">
        <v>56</v>
      </c>
      <c r="B4" s="178"/>
      <c r="C4" s="178"/>
      <c r="D4" s="178"/>
      <c r="E4" s="178"/>
      <c r="F4" s="178"/>
      <c r="G4" s="179"/>
      <c r="H4" s="180"/>
    </row>
    <row r="5" spans="1:93" ht="15.75" thickBot="1" x14ac:dyDescent="0.3"/>
    <row r="6" spans="1:93" ht="17.25" customHeight="1" x14ac:dyDescent="0.25">
      <c r="A6" s="20" t="s">
        <v>6</v>
      </c>
      <c r="B6" s="181">
        <v>2025</v>
      </c>
      <c r="C6" s="182"/>
      <c r="D6" s="183"/>
      <c r="E6" s="184"/>
    </row>
    <row r="7" spans="1:93" ht="26.25" customHeight="1" x14ac:dyDescent="0.25">
      <c r="A7" s="52" t="s">
        <v>68</v>
      </c>
      <c r="B7" s="173" t="s">
        <v>69</v>
      </c>
      <c r="C7" s="173"/>
      <c r="D7" s="173"/>
      <c r="E7" s="173"/>
    </row>
    <row r="8" spans="1:93" ht="26.25" customHeight="1" x14ac:dyDescent="0.25">
      <c r="A8" s="51" t="s">
        <v>7</v>
      </c>
      <c r="B8" s="173" t="s">
        <v>70</v>
      </c>
      <c r="C8" s="173"/>
      <c r="D8" s="173"/>
      <c r="E8" s="173"/>
    </row>
    <row r="9" spans="1:93" ht="26.25" customHeight="1" x14ac:dyDescent="0.25">
      <c r="A9" s="50" t="s">
        <v>8</v>
      </c>
      <c r="B9" s="193" t="s">
        <v>64</v>
      </c>
      <c r="C9" s="193"/>
      <c r="D9" s="193"/>
      <c r="E9" s="193"/>
    </row>
    <row r="10" spans="1:93" ht="26.25" customHeight="1" thickBot="1" x14ac:dyDescent="0.3">
      <c r="A10" s="53" t="s">
        <v>9</v>
      </c>
      <c r="B10" s="194">
        <v>130238136871</v>
      </c>
      <c r="C10" s="195"/>
      <c r="D10" s="195"/>
      <c r="E10" s="195"/>
    </row>
    <row r="11" spans="1:93" ht="15.75" thickBot="1" x14ac:dyDescent="0.3"/>
    <row r="12" spans="1:93" ht="26.25" customHeight="1" x14ac:dyDescent="0.25">
      <c r="A12" s="33" t="s">
        <v>29</v>
      </c>
      <c r="B12" s="34" t="s">
        <v>30</v>
      </c>
      <c r="C12" s="35" t="s">
        <v>20</v>
      </c>
      <c r="D12" s="35" t="s">
        <v>21</v>
      </c>
      <c r="E12" s="35" t="s">
        <v>22</v>
      </c>
      <c r="F12" s="35" t="s">
        <v>60</v>
      </c>
      <c r="G12" s="35" t="s">
        <v>23</v>
      </c>
      <c r="H12" s="36" t="s">
        <v>24</v>
      </c>
    </row>
    <row r="13" spans="1:93" ht="20.25" customHeight="1" x14ac:dyDescent="0.25">
      <c r="A13" s="37"/>
      <c r="B13" s="139" t="s">
        <v>66</v>
      </c>
      <c r="C13" s="139" t="s">
        <v>57</v>
      </c>
      <c r="D13" s="139"/>
      <c r="E13" s="139"/>
      <c r="F13" s="139"/>
      <c r="G13" s="117" t="s">
        <v>65</v>
      </c>
      <c r="H13" s="167">
        <v>130238136871</v>
      </c>
    </row>
    <row r="14" spans="1:93" ht="20.25" customHeight="1" x14ac:dyDescent="0.25">
      <c r="A14" s="69"/>
      <c r="B14" s="70">
        <v>1</v>
      </c>
      <c r="C14" s="60"/>
      <c r="D14" s="57" t="s">
        <v>67</v>
      </c>
      <c r="E14" s="65" t="s">
        <v>61</v>
      </c>
      <c r="F14" s="60"/>
      <c r="G14" s="113" t="s">
        <v>62</v>
      </c>
      <c r="H14" s="168">
        <v>130238136871</v>
      </c>
    </row>
    <row r="15" spans="1:93" ht="20.25" customHeight="1" x14ac:dyDescent="0.25">
      <c r="A15" s="71"/>
      <c r="B15" s="72">
        <v>1</v>
      </c>
      <c r="C15" s="61"/>
      <c r="D15" s="61"/>
      <c r="E15" s="61">
        <v>1905038</v>
      </c>
      <c r="F15" s="61"/>
      <c r="G15" s="114" t="s">
        <v>59</v>
      </c>
      <c r="H15" s="169">
        <v>130238136871</v>
      </c>
    </row>
    <row r="16" spans="1:93" ht="20.25" customHeight="1" x14ac:dyDescent="0.25">
      <c r="A16" s="73"/>
      <c r="B16" s="74">
        <v>1</v>
      </c>
      <c r="C16" s="64"/>
      <c r="D16" s="62"/>
      <c r="E16" s="66"/>
      <c r="F16" s="63">
        <v>205</v>
      </c>
      <c r="G16" s="115" t="s">
        <v>80</v>
      </c>
      <c r="H16" s="170">
        <f>+H17+H18+H19</f>
        <v>130045647872</v>
      </c>
    </row>
    <row r="17" spans="1:8" ht="41.25" customHeight="1" x14ac:dyDescent="0.25">
      <c r="A17" s="58" t="s">
        <v>87</v>
      </c>
      <c r="B17" s="59">
        <v>1</v>
      </c>
      <c r="C17" s="75"/>
      <c r="D17" s="75"/>
      <c r="E17" s="76"/>
      <c r="F17" s="75"/>
      <c r="G17" s="116" t="s">
        <v>91</v>
      </c>
      <c r="H17" s="171">
        <v>10000000</v>
      </c>
    </row>
    <row r="18" spans="1:8" ht="44.25" customHeight="1" x14ac:dyDescent="0.25">
      <c r="A18" s="58" t="s">
        <v>82</v>
      </c>
      <c r="B18" s="59">
        <v>1</v>
      </c>
      <c r="C18" s="75"/>
      <c r="D18" s="75"/>
      <c r="E18" s="76"/>
      <c r="F18" s="75"/>
      <c r="G18" s="116" t="s">
        <v>83</v>
      </c>
      <c r="H18" s="171">
        <v>23000000</v>
      </c>
    </row>
    <row r="19" spans="1:8" ht="41.25" customHeight="1" x14ac:dyDescent="0.25">
      <c r="A19" s="58" t="s">
        <v>81</v>
      </c>
      <c r="B19" s="59">
        <v>1</v>
      </c>
      <c r="C19" s="75"/>
      <c r="D19" s="75"/>
      <c r="E19" s="76"/>
      <c r="F19" s="75"/>
      <c r="G19" s="156" t="s">
        <v>90</v>
      </c>
      <c r="H19" s="171">
        <v>130012647872</v>
      </c>
    </row>
    <row r="20" spans="1:8" ht="20.25" customHeight="1" x14ac:dyDescent="0.25">
      <c r="A20" s="73"/>
      <c r="B20" s="74">
        <v>1</v>
      </c>
      <c r="C20" s="64"/>
      <c r="D20" s="62"/>
      <c r="E20" s="66"/>
      <c r="F20" s="63">
        <v>225</v>
      </c>
      <c r="G20" s="115" t="s">
        <v>85</v>
      </c>
      <c r="H20" s="170">
        <v>192488999</v>
      </c>
    </row>
    <row r="21" spans="1:8" ht="20.25" customHeight="1" x14ac:dyDescent="0.25">
      <c r="A21" s="58" t="s">
        <v>88</v>
      </c>
      <c r="B21" s="59">
        <v>1</v>
      </c>
      <c r="C21" s="75"/>
      <c r="D21" s="75"/>
      <c r="E21" s="76"/>
      <c r="F21" s="75"/>
      <c r="G21" s="156" t="s">
        <v>89</v>
      </c>
      <c r="H21" s="171">
        <v>192488999</v>
      </c>
    </row>
    <row r="22" spans="1:8" x14ac:dyDescent="0.25">
      <c r="A22" s="77" t="s">
        <v>43</v>
      </c>
      <c r="B22" s="78">
        <v>1</v>
      </c>
      <c r="C22" s="79"/>
      <c r="D22" s="79"/>
      <c r="E22" s="79"/>
      <c r="F22" s="79"/>
      <c r="G22" s="80" t="s">
        <v>52</v>
      </c>
      <c r="H22" s="172">
        <f>+H16+H20</f>
        <v>130238136871</v>
      </c>
    </row>
    <row r="24" spans="1:8" ht="15.75" thickBot="1" x14ac:dyDescent="0.3"/>
    <row r="25" spans="1:8" s="79" customFormat="1" ht="16.5" x14ac:dyDescent="0.3">
      <c r="C25" s="81" t="s">
        <v>55</v>
      </c>
      <c r="D25" s="54" t="s">
        <v>84</v>
      </c>
    </row>
    <row r="26" spans="1:8" s="79" customFormat="1" ht="16.5" x14ac:dyDescent="0.3">
      <c r="C26" s="82" t="s">
        <v>19</v>
      </c>
      <c r="D26" s="55" t="s">
        <v>92</v>
      </c>
    </row>
    <row r="27" spans="1:8" s="79" customFormat="1" ht="16.5" x14ac:dyDescent="0.3">
      <c r="C27" s="83" t="s">
        <v>18</v>
      </c>
      <c r="D27" s="55" t="s">
        <v>78</v>
      </c>
    </row>
    <row r="28" spans="1:8" s="79" customFormat="1" ht="26.25" thickBot="1" x14ac:dyDescent="0.25">
      <c r="C28" s="84" t="s">
        <v>19</v>
      </c>
      <c r="D28" s="155" t="s">
        <v>79</v>
      </c>
    </row>
    <row r="29" spans="1:8" s="79" customFormat="1" ht="17.25" thickBot="1" x14ac:dyDescent="0.35">
      <c r="D29" s="56"/>
    </row>
    <row r="30" spans="1:8" s="79" customFormat="1" ht="22.5" x14ac:dyDescent="0.3">
      <c r="C30" s="85" t="s">
        <v>51</v>
      </c>
      <c r="D30" s="54" t="s">
        <v>72</v>
      </c>
    </row>
    <row r="31" spans="1:8" s="79" customFormat="1" ht="17.25" thickBot="1" x14ac:dyDescent="0.35">
      <c r="C31" s="84" t="s">
        <v>19</v>
      </c>
      <c r="D31" s="148" t="s">
        <v>73</v>
      </c>
    </row>
    <row r="32" spans="1:8" s="79" customFormat="1" ht="14.25" x14ac:dyDescent="0.2"/>
  </sheetData>
  <mergeCells count="9">
    <mergeCell ref="B7:E7"/>
    <mergeCell ref="B8:E8"/>
    <mergeCell ref="B9:E9"/>
    <mergeCell ref="B10:E10"/>
    <mergeCell ref="A1:B3"/>
    <mergeCell ref="C1:F1"/>
    <mergeCell ref="C2:F2"/>
    <mergeCell ref="A4:H4"/>
    <mergeCell ref="B6:E6"/>
  </mergeCells>
  <pageMargins left="0.7" right="0.7" top="0.75" bottom="0.75" header="0.3" footer="0.3"/>
  <pageSetup paperSize="9" scale="70" orientation="landscape" r:id="rId1"/>
  <colBreaks count="1" manualBreakCount="1">
    <brk id="8" max="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O36"/>
  <sheetViews>
    <sheetView showGridLines="0" view="pageBreakPreview" topLeftCell="A19" zoomScale="85" zoomScaleNormal="100" zoomScaleSheetLayoutView="85" workbookViewId="0">
      <selection activeCell="C26" sqref="C26"/>
    </sheetView>
  </sheetViews>
  <sheetFormatPr baseColWidth="10" defaultRowHeight="15" x14ac:dyDescent="0.25"/>
  <cols>
    <col min="1" max="1" width="17.28515625" customWidth="1"/>
    <col min="2" max="2" width="27.7109375" customWidth="1"/>
    <col min="3" max="3" width="17.7109375" customWidth="1"/>
    <col min="4" max="4" width="16.7109375" customWidth="1"/>
    <col min="6" max="6" width="10.5703125" customWidth="1"/>
    <col min="7" max="7" width="37.42578125" customWidth="1"/>
    <col min="8" max="8" width="16.28515625" customWidth="1"/>
  </cols>
  <sheetData>
    <row r="1" spans="1:93" ht="60" customHeight="1" x14ac:dyDescent="0.25">
      <c r="A1" s="174"/>
      <c r="B1" s="174"/>
      <c r="C1" s="185" t="s">
        <v>50</v>
      </c>
      <c r="D1" s="186"/>
      <c r="E1" s="186"/>
      <c r="F1" s="187"/>
      <c r="G1" s="42"/>
      <c r="H1" s="43"/>
      <c r="CO1" t="s">
        <v>0</v>
      </c>
    </row>
    <row r="2" spans="1:93" x14ac:dyDescent="0.25">
      <c r="A2" s="174"/>
      <c r="B2" s="174"/>
      <c r="C2" s="175" t="s">
        <v>5</v>
      </c>
      <c r="D2" s="175"/>
      <c r="E2" s="175"/>
      <c r="F2" s="176"/>
      <c r="G2" s="44"/>
      <c r="H2" s="45"/>
      <c r="CO2" t="s">
        <v>1</v>
      </c>
    </row>
    <row r="3" spans="1:93" x14ac:dyDescent="0.25">
      <c r="A3" s="174"/>
      <c r="B3" s="174"/>
      <c r="C3" s="48" t="s">
        <v>2</v>
      </c>
      <c r="D3" s="41" t="s">
        <v>53</v>
      </c>
      <c r="E3" s="41" t="s">
        <v>3</v>
      </c>
      <c r="F3" s="41">
        <v>1</v>
      </c>
      <c r="G3" s="46"/>
      <c r="H3" s="47"/>
      <c r="CN3" t="s">
        <v>4</v>
      </c>
    </row>
    <row r="4" spans="1:93" x14ac:dyDescent="0.25">
      <c r="A4" s="177" t="s">
        <v>56</v>
      </c>
      <c r="B4" s="178"/>
      <c r="C4" s="178"/>
      <c r="D4" s="178"/>
      <c r="E4" s="178"/>
      <c r="F4" s="178"/>
      <c r="G4" s="179"/>
      <c r="H4" s="180"/>
    </row>
    <row r="5" spans="1:93" ht="15.75" thickBot="1" x14ac:dyDescent="0.3"/>
    <row r="6" spans="1:93" ht="15.75" thickBot="1" x14ac:dyDescent="0.3">
      <c r="A6" s="226" t="s">
        <v>28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8"/>
    </row>
    <row r="7" spans="1:93" s="6" customFormat="1" ht="15" customHeight="1" x14ac:dyDescent="0.25">
      <c r="A7" s="30" t="s">
        <v>6</v>
      </c>
      <c r="B7" s="217">
        <v>2025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9"/>
    </row>
    <row r="8" spans="1:93" s="6" customFormat="1" ht="22.5" customHeight="1" x14ac:dyDescent="0.25">
      <c r="A8" s="29" t="s">
        <v>71</v>
      </c>
      <c r="B8" s="220" t="s">
        <v>69</v>
      </c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2"/>
    </row>
    <row r="9" spans="1:93" s="6" customFormat="1" ht="15" customHeight="1" x14ac:dyDescent="0.25">
      <c r="A9" s="31" t="s">
        <v>25</v>
      </c>
      <c r="B9" s="220" t="s">
        <v>70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2"/>
    </row>
    <row r="10" spans="1:93" s="6" customFormat="1" ht="15" customHeight="1" x14ac:dyDescent="0.25">
      <c r="A10" s="31" t="s">
        <v>8</v>
      </c>
      <c r="B10" s="220" t="str">
        <f>+METAS!B9</f>
        <v>7919 - Generación de capacidades para la creación del centro de desarrollo tecnológico de producción de biológicos. Bogotá</v>
      </c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</row>
    <row r="11" spans="1:93" s="6" customFormat="1" ht="15" customHeight="1" thickBot="1" x14ac:dyDescent="0.3">
      <c r="A11" s="32" t="s">
        <v>9</v>
      </c>
      <c r="B11" s="223">
        <v>130238136871</v>
      </c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5"/>
    </row>
    <row r="13" spans="1:93" x14ac:dyDescent="0.25">
      <c r="A13" s="6"/>
      <c r="B13" s="6"/>
      <c r="C13" s="216" t="s">
        <v>26</v>
      </c>
      <c r="D13" s="216"/>
      <c r="E13" s="216"/>
      <c r="F13" s="19" t="s">
        <v>27</v>
      </c>
      <c r="G13" s="6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6"/>
    </row>
    <row r="14" spans="1:93" s="9" customFormat="1" ht="12" x14ac:dyDescent="0.2">
      <c r="A14" s="2" t="s">
        <v>29</v>
      </c>
      <c r="B14" s="8" t="s">
        <v>30</v>
      </c>
      <c r="C14" s="2" t="s">
        <v>20</v>
      </c>
      <c r="D14" s="2" t="s">
        <v>21</v>
      </c>
      <c r="E14" s="2" t="s">
        <v>22</v>
      </c>
      <c r="F14" s="2" t="s">
        <v>60</v>
      </c>
      <c r="G14" s="2" t="s">
        <v>23</v>
      </c>
      <c r="H14" s="3" t="s">
        <v>24</v>
      </c>
      <c r="I14" s="10" t="s">
        <v>31</v>
      </c>
      <c r="J14" s="10" t="s">
        <v>32</v>
      </c>
      <c r="K14" s="10" t="s">
        <v>33</v>
      </c>
      <c r="L14" s="10" t="s">
        <v>34</v>
      </c>
      <c r="M14" s="10" t="s">
        <v>35</v>
      </c>
      <c r="N14" s="10" t="s">
        <v>36</v>
      </c>
      <c r="O14" s="10" t="s">
        <v>37</v>
      </c>
      <c r="P14" s="10" t="s">
        <v>38</v>
      </c>
      <c r="Q14" s="10" t="s">
        <v>39</v>
      </c>
      <c r="R14" s="10" t="s">
        <v>40</v>
      </c>
      <c r="S14" s="10" t="s">
        <v>41</v>
      </c>
      <c r="T14" s="10" t="s">
        <v>42</v>
      </c>
      <c r="U14" s="11" t="s">
        <v>17</v>
      </c>
    </row>
    <row r="15" spans="1:93" ht="28.5" customHeight="1" x14ac:dyDescent="0.25">
      <c r="A15" s="12"/>
      <c r="B15" s="86">
        <v>1</v>
      </c>
      <c r="C15" s="121" t="s">
        <v>57</v>
      </c>
      <c r="D15" s="121"/>
      <c r="E15" s="121"/>
      <c r="F15" s="121"/>
      <c r="G15" s="129" t="s">
        <v>63</v>
      </c>
      <c r="H15" s="126">
        <f>+ACTIVIDADES!H13</f>
        <v>130238136871</v>
      </c>
      <c r="I15" s="141">
        <v>0</v>
      </c>
      <c r="J15" s="141">
        <v>0</v>
      </c>
      <c r="K15" s="141">
        <v>0</v>
      </c>
      <c r="L15" s="141">
        <v>0</v>
      </c>
      <c r="M15" s="141">
        <v>0</v>
      </c>
      <c r="N15" s="141">
        <v>0</v>
      </c>
      <c r="O15" s="141">
        <v>0</v>
      </c>
      <c r="P15" s="141">
        <v>0</v>
      </c>
      <c r="Q15" s="141">
        <v>0</v>
      </c>
      <c r="R15" s="141">
        <v>0</v>
      </c>
      <c r="S15" s="142">
        <v>1</v>
      </c>
      <c r="T15" s="141">
        <v>0</v>
      </c>
      <c r="U15" s="142">
        <v>1</v>
      </c>
    </row>
    <row r="16" spans="1:93" ht="28.5" customHeight="1" x14ac:dyDescent="0.25">
      <c r="A16" s="13"/>
      <c r="B16" s="87">
        <v>1</v>
      </c>
      <c r="C16" s="122"/>
      <c r="D16" s="122">
        <v>232020200991122</v>
      </c>
      <c r="E16" s="122"/>
      <c r="F16" s="122"/>
      <c r="G16" s="130" t="s">
        <v>62</v>
      </c>
      <c r="H16" s="125">
        <f>+ACTIVIDADES!H14</f>
        <v>130238136871</v>
      </c>
      <c r="I16" s="143">
        <v>0</v>
      </c>
      <c r="J16" s="143">
        <v>0</v>
      </c>
      <c r="K16" s="143">
        <v>0</v>
      </c>
      <c r="L16" s="143">
        <v>0</v>
      </c>
      <c r="M16" s="143">
        <v>0</v>
      </c>
      <c r="N16" s="143">
        <v>0</v>
      </c>
      <c r="O16" s="143">
        <v>0</v>
      </c>
      <c r="P16" s="143">
        <v>0</v>
      </c>
      <c r="Q16" s="143">
        <v>0</v>
      </c>
      <c r="R16" s="143">
        <v>0</v>
      </c>
      <c r="S16" s="144">
        <v>1</v>
      </c>
      <c r="T16" s="143">
        <v>0</v>
      </c>
      <c r="U16" s="144">
        <v>1</v>
      </c>
    </row>
    <row r="17" spans="1:21" ht="28.5" customHeight="1" x14ac:dyDescent="0.25">
      <c r="A17" s="15"/>
      <c r="B17" s="88">
        <v>1</v>
      </c>
      <c r="C17" s="123"/>
      <c r="D17" s="123"/>
      <c r="E17" s="123">
        <v>1905046</v>
      </c>
      <c r="F17" s="123"/>
      <c r="G17" s="131" t="s">
        <v>59</v>
      </c>
      <c r="H17" s="127">
        <f>+ACTIVIDADES!H15</f>
        <v>130238136871</v>
      </c>
      <c r="I17" s="145">
        <v>0</v>
      </c>
      <c r="J17" s="145">
        <v>0</v>
      </c>
      <c r="K17" s="145">
        <v>0</v>
      </c>
      <c r="L17" s="145">
        <v>0</v>
      </c>
      <c r="M17" s="145">
        <v>0</v>
      </c>
      <c r="N17" s="145">
        <v>0</v>
      </c>
      <c r="O17" s="145">
        <v>0</v>
      </c>
      <c r="P17" s="145">
        <v>0</v>
      </c>
      <c r="Q17" s="145">
        <v>0</v>
      </c>
      <c r="R17" s="145">
        <v>0</v>
      </c>
      <c r="S17" s="146">
        <v>1</v>
      </c>
      <c r="T17" s="145">
        <v>0</v>
      </c>
      <c r="U17" s="146">
        <v>1</v>
      </c>
    </row>
    <row r="18" spans="1:21" ht="28.5" customHeight="1" x14ac:dyDescent="0.25">
      <c r="A18" s="14"/>
      <c r="B18" s="90">
        <v>1</v>
      </c>
      <c r="C18" s="111"/>
      <c r="D18" s="111"/>
      <c r="E18" s="111"/>
      <c r="F18" s="111">
        <v>205</v>
      </c>
      <c r="G18" s="132" t="s">
        <v>80</v>
      </c>
      <c r="H18" s="128">
        <f>+ACTIVIDADES!H16</f>
        <v>130045647872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7">
        <v>0</v>
      </c>
      <c r="S18" s="89">
        <v>1</v>
      </c>
      <c r="T18" s="147">
        <v>0</v>
      </c>
      <c r="U18" s="89">
        <v>1</v>
      </c>
    </row>
    <row r="19" spans="1:21" ht="51" customHeight="1" x14ac:dyDescent="0.25">
      <c r="A19" s="161" t="s">
        <v>87</v>
      </c>
      <c r="B19" s="162">
        <v>1</v>
      </c>
      <c r="C19" s="5"/>
      <c r="D19" s="5"/>
      <c r="E19" s="5"/>
      <c r="F19" s="5"/>
      <c r="G19" s="160" t="str">
        <f>+ACTIVIDADES!G17</f>
        <v>2.1. Establecer mecanismos de transferencia tecnológica como elementos de fortalecimiento y herramientas para proponer soluciones de carácter científico y tecnológico</v>
      </c>
      <c r="H19" s="159">
        <f>+ACTIVIDADES!H17</f>
        <v>10000000</v>
      </c>
      <c r="I19" s="157">
        <v>0</v>
      </c>
      <c r="J19" s="157">
        <v>0</v>
      </c>
      <c r="K19" s="157">
        <v>0</v>
      </c>
      <c r="L19" s="157">
        <v>0</v>
      </c>
      <c r="M19" s="157">
        <v>0</v>
      </c>
      <c r="N19" s="157">
        <v>0</v>
      </c>
      <c r="O19" s="157">
        <v>0</v>
      </c>
      <c r="P19" s="157">
        <v>0</v>
      </c>
      <c r="Q19" s="157">
        <v>0</v>
      </c>
      <c r="R19" s="157">
        <v>0</v>
      </c>
      <c r="S19" s="158">
        <v>1</v>
      </c>
      <c r="T19" s="157">
        <v>0</v>
      </c>
      <c r="U19" s="119">
        <v>1</v>
      </c>
    </row>
    <row r="20" spans="1:21" ht="51" customHeight="1" x14ac:dyDescent="0.25">
      <c r="A20" s="161" t="s">
        <v>82</v>
      </c>
      <c r="B20" s="162">
        <v>1</v>
      </c>
      <c r="C20" s="5"/>
      <c r="D20" s="5"/>
      <c r="E20" s="5"/>
      <c r="F20" s="5"/>
      <c r="G20" s="160" t="str">
        <f>+ACTIVIDADES!G18</f>
        <v>3.1. Desarrollar acciones que conlleven a las autorizaciones regulatorias que permitan la disponibilidad de biológicos priorizados en el portafolio del centro de desarrollo tecnológico.</v>
      </c>
      <c r="H20" s="159">
        <f>+ACTIVIDADES!$H$18</f>
        <v>23000000</v>
      </c>
      <c r="I20" s="157">
        <v>0</v>
      </c>
      <c r="J20" s="157">
        <v>0</v>
      </c>
      <c r="K20" s="157">
        <v>0</v>
      </c>
      <c r="L20" s="157">
        <v>0</v>
      </c>
      <c r="M20" s="157">
        <v>0</v>
      </c>
      <c r="N20" s="157">
        <v>0</v>
      </c>
      <c r="O20" s="157">
        <v>0</v>
      </c>
      <c r="P20" s="157">
        <v>0</v>
      </c>
      <c r="Q20" s="157">
        <v>0</v>
      </c>
      <c r="R20" s="157">
        <v>0</v>
      </c>
      <c r="S20" s="158">
        <v>1</v>
      </c>
      <c r="T20" s="157">
        <v>0</v>
      </c>
      <c r="U20" s="119">
        <v>1</v>
      </c>
    </row>
    <row r="21" spans="1:21" ht="53.25" customHeight="1" x14ac:dyDescent="0.25">
      <c r="A21" s="161" t="s">
        <v>81</v>
      </c>
      <c r="B21" s="162">
        <v>1</v>
      </c>
      <c r="C21" s="5"/>
      <c r="D21" s="5"/>
      <c r="E21" s="5"/>
      <c r="F21" s="5"/>
      <c r="G21" s="133" t="str">
        <f>+ACTIVIDADES!G19</f>
        <v>4.1 Elaborar y desarrollar el cronograma establecido para la producción y generación de biológicos (envasado y llenado) en Bogotá D.C para contribuir a la soberanía sanitaria.</v>
      </c>
      <c r="H21" s="159">
        <f>+ACTIVIDADES!H19</f>
        <v>130012647872</v>
      </c>
      <c r="I21" s="157">
        <v>0</v>
      </c>
      <c r="J21" s="157">
        <v>0</v>
      </c>
      <c r="K21" s="157">
        <v>0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8">
        <v>1</v>
      </c>
      <c r="T21" s="157">
        <v>0</v>
      </c>
      <c r="U21" s="119">
        <f>SUM(J21:T21)</f>
        <v>1</v>
      </c>
    </row>
    <row r="22" spans="1:21" ht="28.5" customHeight="1" x14ac:dyDescent="0.25">
      <c r="A22" s="14"/>
      <c r="B22" s="90">
        <v>1</v>
      </c>
      <c r="C22" s="111"/>
      <c r="D22" s="111"/>
      <c r="E22" s="111"/>
      <c r="F22" s="111">
        <v>225</v>
      </c>
      <c r="G22" s="132" t="s">
        <v>80</v>
      </c>
      <c r="H22" s="128">
        <f>+ACTIVIDADES!H20</f>
        <v>192488999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7">
        <v>0</v>
      </c>
      <c r="S22" s="89">
        <v>1</v>
      </c>
      <c r="T22" s="147">
        <v>0</v>
      </c>
      <c r="U22" s="89">
        <v>1</v>
      </c>
    </row>
    <row r="23" spans="1:21" ht="53.25" customHeight="1" x14ac:dyDescent="0.25">
      <c r="A23" s="161" t="s">
        <v>88</v>
      </c>
      <c r="B23" s="162">
        <v>1</v>
      </c>
      <c r="C23" s="5"/>
      <c r="D23" s="5"/>
      <c r="E23" s="5"/>
      <c r="F23" s="5"/>
      <c r="G23" s="133" t="str">
        <f>+ACTIVIDADES!G21</f>
        <v>4.2 Realizar el seguimiento técnico, administrativo y financiero a las acciones establecidos en el cronograma.</v>
      </c>
      <c r="H23" s="159">
        <f>+ACTIVIDADES!H21</f>
        <v>192488999</v>
      </c>
      <c r="I23" s="157">
        <v>0</v>
      </c>
      <c r="J23" s="157">
        <v>9.0909090909090912E-2</v>
      </c>
      <c r="K23" s="157">
        <v>9.0909090909090912E-2</v>
      </c>
      <c r="L23" s="157">
        <v>9.0909090909090912E-2</v>
      </c>
      <c r="M23" s="157">
        <v>9.0909090909090912E-2</v>
      </c>
      <c r="N23" s="157">
        <v>9.0909090909090912E-2</v>
      </c>
      <c r="O23" s="157">
        <v>9.0909090909090912E-2</v>
      </c>
      <c r="P23" s="157">
        <v>9.0909090909090912E-2</v>
      </c>
      <c r="Q23" s="157">
        <v>9.0909090909090912E-2</v>
      </c>
      <c r="R23" s="157">
        <v>9.0909090909090912E-2</v>
      </c>
      <c r="S23" s="157">
        <v>9.0909090909090912E-2</v>
      </c>
      <c r="T23" s="157">
        <v>9.0909090909090912E-2</v>
      </c>
      <c r="U23" s="119">
        <f>SUM(J23:T23)</f>
        <v>1.0000000000000002</v>
      </c>
    </row>
    <row r="25" spans="1:21" ht="15.75" thickBot="1" x14ac:dyDescent="0.3">
      <c r="H25" s="124"/>
    </row>
    <row r="26" spans="1:21" ht="16.5" x14ac:dyDescent="0.3">
      <c r="A26" s="25" t="s">
        <v>55</v>
      </c>
      <c r="B26" s="54" t="s">
        <v>84</v>
      </c>
      <c r="L26" s="120"/>
      <c r="M26" s="140"/>
      <c r="T26" s="120"/>
    </row>
    <row r="27" spans="1:21" ht="16.5" x14ac:dyDescent="0.3">
      <c r="A27" s="26" t="s">
        <v>19</v>
      </c>
      <c r="B27" s="55" t="s">
        <v>93</v>
      </c>
    </row>
    <row r="28" spans="1:21" ht="16.5" x14ac:dyDescent="0.3">
      <c r="A28" s="27" t="s">
        <v>18</v>
      </c>
      <c r="B28" s="55" t="s">
        <v>78</v>
      </c>
      <c r="M28" s="120"/>
      <c r="N28" s="120"/>
    </row>
    <row r="29" spans="1:21" ht="27" thickBot="1" x14ac:dyDescent="0.3">
      <c r="A29" s="28" t="s">
        <v>19</v>
      </c>
      <c r="B29" s="155" t="s">
        <v>79</v>
      </c>
      <c r="M29" s="120"/>
      <c r="N29" s="120"/>
    </row>
    <row r="30" spans="1:21" ht="17.25" thickBot="1" x14ac:dyDescent="0.35">
      <c r="B30" s="56"/>
      <c r="M30" s="120"/>
      <c r="N30" s="120"/>
    </row>
    <row r="31" spans="1:21" ht="24" x14ac:dyDescent="0.3">
      <c r="A31" s="38" t="s">
        <v>51</v>
      </c>
      <c r="B31" s="54" t="s">
        <v>72</v>
      </c>
      <c r="M31" s="120"/>
      <c r="N31" s="120"/>
      <c r="P31" s="120"/>
    </row>
    <row r="32" spans="1:21" ht="17.25" thickBot="1" x14ac:dyDescent="0.35">
      <c r="A32" s="28" t="s">
        <v>19</v>
      </c>
      <c r="B32" s="148" t="s">
        <v>73</v>
      </c>
      <c r="M32" s="120"/>
      <c r="N32" s="120"/>
    </row>
    <row r="33" spans="2:14" ht="16.5" x14ac:dyDescent="0.3">
      <c r="B33" s="56"/>
      <c r="M33" s="120"/>
      <c r="N33" s="120"/>
    </row>
    <row r="34" spans="2:14" x14ac:dyDescent="0.25">
      <c r="M34" s="120"/>
      <c r="N34" s="120"/>
    </row>
    <row r="35" spans="2:14" x14ac:dyDescent="0.25">
      <c r="M35" s="120"/>
      <c r="N35" s="120"/>
    </row>
    <row r="36" spans="2:14" x14ac:dyDescent="0.25">
      <c r="M36" s="120"/>
      <c r="N36" s="120"/>
    </row>
  </sheetData>
  <mergeCells count="11">
    <mergeCell ref="A6:T6"/>
    <mergeCell ref="A1:B3"/>
    <mergeCell ref="C1:F1"/>
    <mergeCell ref="C2:F2"/>
    <mergeCell ref="A4:H4"/>
    <mergeCell ref="C13:E13"/>
    <mergeCell ref="B7:T7"/>
    <mergeCell ref="B8:T8"/>
    <mergeCell ref="B9:T9"/>
    <mergeCell ref="B10:T10"/>
    <mergeCell ref="B11:T11"/>
  </mergeCells>
  <pageMargins left="0.7" right="0.7" top="0.75" bottom="0.75" header="0.3" footer="0.3"/>
  <pageSetup paperSize="9" scale="4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O32"/>
  <sheetViews>
    <sheetView showGridLines="0" topLeftCell="A19" zoomScaleNormal="100" zoomScaleSheetLayoutView="115" workbookViewId="0">
      <selection activeCell="C26" sqref="C26"/>
    </sheetView>
  </sheetViews>
  <sheetFormatPr baseColWidth="10" defaultRowHeight="15" x14ac:dyDescent="0.25"/>
  <cols>
    <col min="1" max="1" width="15.140625" customWidth="1"/>
    <col min="2" max="2" width="32.85546875" customWidth="1"/>
    <col min="3" max="3" width="15.28515625" customWidth="1"/>
    <col min="4" max="4" width="15" customWidth="1"/>
    <col min="6" max="6" width="10" customWidth="1"/>
    <col min="7" max="7" width="30.5703125" customWidth="1"/>
    <col min="8" max="8" width="15.85546875" customWidth="1"/>
    <col min="9" max="9" width="14.5703125" customWidth="1"/>
    <col min="10" max="17" width="11.7109375" customWidth="1"/>
    <col min="18" max="18" width="16.28515625" customWidth="1"/>
    <col min="19" max="19" width="13.42578125" customWidth="1"/>
    <col min="20" max="20" width="16.5703125" customWidth="1"/>
    <col min="21" max="21" width="15.5703125" customWidth="1"/>
  </cols>
  <sheetData>
    <row r="1" spans="1:93" ht="60" customHeight="1" x14ac:dyDescent="0.25">
      <c r="A1" s="174"/>
      <c r="B1" s="174"/>
      <c r="C1" s="185" t="s">
        <v>50</v>
      </c>
      <c r="D1" s="186"/>
      <c r="E1" s="186"/>
      <c r="F1" s="187"/>
      <c r="G1" s="42"/>
      <c r="H1" s="43"/>
      <c r="CO1" t="s">
        <v>0</v>
      </c>
    </row>
    <row r="2" spans="1:93" x14ac:dyDescent="0.25">
      <c r="A2" s="174"/>
      <c r="B2" s="174"/>
      <c r="C2" s="175" t="s">
        <v>5</v>
      </c>
      <c r="D2" s="175"/>
      <c r="E2" s="175"/>
      <c r="F2" s="176"/>
      <c r="G2" s="44"/>
      <c r="H2" s="45"/>
      <c r="CO2" t="s">
        <v>1</v>
      </c>
    </row>
    <row r="3" spans="1:93" x14ac:dyDescent="0.25">
      <c r="A3" s="174"/>
      <c r="B3" s="174"/>
      <c r="C3" s="48" t="s">
        <v>2</v>
      </c>
      <c r="D3" s="41" t="s">
        <v>53</v>
      </c>
      <c r="E3" s="41" t="s">
        <v>3</v>
      </c>
      <c r="F3" s="41">
        <v>1</v>
      </c>
      <c r="G3" s="46"/>
      <c r="H3" s="47"/>
      <c r="CN3" t="s">
        <v>4</v>
      </c>
    </row>
    <row r="4" spans="1:93" x14ac:dyDescent="0.25">
      <c r="A4" s="177" t="s">
        <v>56</v>
      </c>
      <c r="B4" s="178"/>
      <c r="C4" s="178"/>
      <c r="D4" s="178"/>
      <c r="E4" s="178"/>
      <c r="F4" s="178"/>
      <c r="G4" s="179"/>
      <c r="H4" s="180"/>
    </row>
    <row r="5" spans="1:93" ht="15.75" thickBot="1" x14ac:dyDescent="0.3"/>
    <row r="6" spans="1:93" ht="15.75" thickBot="1" x14ac:dyDescent="0.3">
      <c r="A6" s="226" t="s">
        <v>45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8"/>
    </row>
    <row r="7" spans="1:93" s="6" customFormat="1" ht="15" customHeight="1" x14ac:dyDescent="0.25">
      <c r="A7" s="30" t="s">
        <v>6</v>
      </c>
      <c r="B7" s="231">
        <f>+'PROGRAMACIÓN EN %'!B7:T7</f>
        <v>2025</v>
      </c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2"/>
    </row>
    <row r="8" spans="1:93" s="6" customFormat="1" ht="22.5" customHeight="1" x14ac:dyDescent="0.25">
      <c r="A8" s="29" t="s">
        <v>68</v>
      </c>
      <c r="B8" s="233" t="str">
        <f>+'PROGRAMACIÓN EN %'!B8:T8</f>
        <v>2. Bogotá confía en su bien–estar</v>
      </c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4"/>
    </row>
    <row r="9" spans="1:93" s="6" customFormat="1" ht="15" customHeight="1" x14ac:dyDescent="0.25">
      <c r="A9" s="31" t="s">
        <v>25</v>
      </c>
      <c r="B9" s="233" t="str">
        <f>+'PROGRAMACIÓN EN %'!B9:T9</f>
        <v>2.11. Salud con calidad y en el territorio</v>
      </c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4"/>
    </row>
    <row r="10" spans="1:93" s="6" customFormat="1" ht="15" customHeight="1" x14ac:dyDescent="0.25">
      <c r="A10" s="31" t="s">
        <v>8</v>
      </c>
      <c r="B10" s="233" t="str">
        <f>+'PROGRAMACIÓN EN %'!B10:T10</f>
        <v>7919 - Generación de capacidades para la creación del centro de desarrollo tecnológico de producción de biológicos. Bogotá</v>
      </c>
      <c r="C10" s="233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4"/>
    </row>
    <row r="11" spans="1:93" s="6" customFormat="1" ht="15" customHeight="1" thickBot="1" x14ac:dyDescent="0.3">
      <c r="A11" s="32" t="s">
        <v>9</v>
      </c>
      <c r="B11" s="229">
        <f>+'PROGRAMACIÓN EN %'!B11:T11</f>
        <v>130238136871</v>
      </c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30"/>
    </row>
    <row r="13" spans="1:93" s="9" customFormat="1" ht="24" x14ac:dyDescent="0.2">
      <c r="A13" s="2" t="s">
        <v>29</v>
      </c>
      <c r="B13" s="8" t="s">
        <v>30</v>
      </c>
      <c r="C13" s="2" t="s">
        <v>20</v>
      </c>
      <c r="D13" s="2" t="s">
        <v>21</v>
      </c>
      <c r="E13" s="2" t="s">
        <v>22</v>
      </c>
      <c r="F13" s="2" t="s">
        <v>60</v>
      </c>
      <c r="G13" s="2" t="s">
        <v>23</v>
      </c>
      <c r="H13" s="3" t="s">
        <v>24</v>
      </c>
      <c r="I13" s="10" t="s">
        <v>31</v>
      </c>
      <c r="J13" s="10" t="s">
        <v>32</v>
      </c>
      <c r="K13" s="10" t="s">
        <v>33</v>
      </c>
      <c r="L13" s="10" t="s">
        <v>34</v>
      </c>
      <c r="M13" s="10" t="s">
        <v>35</v>
      </c>
      <c r="N13" s="10" t="s">
        <v>36</v>
      </c>
      <c r="O13" s="10" t="s">
        <v>37</v>
      </c>
      <c r="P13" s="10" t="s">
        <v>38</v>
      </c>
      <c r="Q13" s="10" t="s">
        <v>39</v>
      </c>
      <c r="R13" s="10" t="s">
        <v>40</v>
      </c>
      <c r="S13" s="10" t="s">
        <v>41</v>
      </c>
      <c r="T13" s="10" t="s">
        <v>42</v>
      </c>
      <c r="U13" s="11" t="s">
        <v>17</v>
      </c>
    </row>
    <row r="14" spans="1:93" s="112" customFormat="1" ht="24" customHeight="1" x14ac:dyDescent="0.15">
      <c r="A14" s="109"/>
      <c r="B14" s="86">
        <v>1</v>
      </c>
      <c r="C14" s="121" t="s">
        <v>57</v>
      </c>
      <c r="D14" s="121"/>
      <c r="E14" s="121"/>
      <c r="F14" s="121"/>
      <c r="G14" s="129" t="s">
        <v>63</v>
      </c>
      <c r="H14" s="126">
        <f>+'PROGRAMACIÓN EN %'!H15</f>
        <v>130238136871</v>
      </c>
      <c r="I14" s="91">
        <v>0</v>
      </c>
      <c r="J14" s="91">
        <v>0</v>
      </c>
      <c r="K14" s="91">
        <v>0</v>
      </c>
      <c r="L14" s="163">
        <v>11677415</v>
      </c>
      <c r="M14" s="163">
        <v>22601448</v>
      </c>
      <c r="N14" s="163">
        <v>22601448</v>
      </c>
      <c r="O14" s="163">
        <v>22601448</v>
      </c>
      <c r="P14" s="163">
        <v>22601448</v>
      </c>
      <c r="Q14" s="163">
        <v>22601448</v>
      </c>
      <c r="R14" s="163">
        <f>+R17+22601448</f>
        <v>130068249320</v>
      </c>
      <c r="S14" s="163">
        <v>22601448</v>
      </c>
      <c r="T14" s="163">
        <v>22601448</v>
      </c>
      <c r="U14" s="95">
        <f>SUM(J14:T14)</f>
        <v>130238136871</v>
      </c>
      <c r="V14" s="137"/>
      <c r="W14" s="137"/>
    </row>
    <row r="15" spans="1:93" s="112" customFormat="1" ht="24" customHeight="1" x14ac:dyDescent="0.15">
      <c r="A15" s="110"/>
      <c r="B15" s="87">
        <v>1</v>
      </c>
      <c r="C15" s="122"/>
      <c r="D15" s="122">
        <v>232020200991122</v>
      </c>
      <c r="E15" s="122"/>
      <c r="F15" s="122"/>
      <c r="G15" s="130" t="s">
        <v>62</v>
      </c>
      <c r="H15" s="125">
        <f>+'PROGRAMACIÓN EN %'!H16</f>
        <v>130238136871</v>
      </c>
      <c r="I15" s="92">
        <v>0</v>
      </c>
      <c r="J15" s="92">
        <v>0</v>
      </c>
      <c r="K15" s="92">
        <v>0</v>
      </c>
      <c r="L15" s="164">
        <v>11677415</v>
      </c>
      <c r="M15" s="164">
        <v>22601448</v>
      </c>
      <c r="N15" s="164">
        <v>22601448</v>
      </c>
      <c r="O15" s="164">
        <v>22601448</v>
      </c>
      <c r="P15" s="164">
        <v>22601448</v>
      </c>
      <c r="Q15" s="164">
        <v>22601448</v>
      </c>
      <c r="R15" s="164">
        <f>22601448+R17</f>
        <v>130068249320</v>
      </c>
      <c r="S15" s="164">
        <v>22601448</v>
      </c>
      <c r="T15" s="164">
        <v>22601448</v>
      </c>
      <c r="U15" s="96">
        <f t="shared" ref="U15:U19" si="0">SUM(J15:T15)</f>
        <v>130238136871</v>
      </c>
      <c r="W15" s="137"/>
    </row>
    <row r="16" spans="1:93" s="112" customFormat="1" ht="24" customHeight="1" x14ac:dyDescent="0.15">
      <c r="A16" s="61"/>
      <c r="B16" s="88">
        <v>1</v>
      </c>
      <c r="C16" s="123"/>
      <c r="D16" s="123"/>
      <c r="E16" s="123">
        <v>1905046</v>
      </c>
      <c r="F16" s="123"/>
      <c r="G16" s="131" t="s">
        <v>59</v>
      </c>
      <c r="H16" s="127">
        <f>+'PROGRAMACIÓN EN %'!H17</f>
        <v>130238136871</v>
      </c>
      <c r="I16" s="93">
        <v>0</v>
      </c>
      <c r="J16" s="93">
        <v>0</v>
      </c>
      <c r="K16" s="93">
        <v>0</v>
      </c>
      <c r="L16" s="165">
        <v>11677415</v>
      </c>
      <c r="M16" s="165">
        <v>22601448</v>
      </c>
      <c r="N16" s="165">
        <v>22601448</v>
      </c>
      <c r="O16" s="165">
        <v>22601448</v>
      </c>
      <c r="P16" s="165">
        <v>22601448</v>
      </c>
      <c r="Q16" s="165">
        <v>22601448</v>
      </c>
      <c r="R16" s="165">
        <f>22601448+R17</f>
        <v>130068249320</v>
      </c>
      <c r="S16" s="165">
        <v>22601448</v>
      </c>
      <c r="T16" s="165">
        <v>22601448</v>
      </c>
      <c r="U16" s="97">
        <f t="shared" si="0"/>
        <v>130238136871</v>
      </c>
    </row>
    <row r="17" spans="1:22" s="112" customFormat="1" ht="24" customHeight="1" x14ac:dyDescent="0.15">
      <c r="A17" s="111"/>
      <c r="B17" s="90">
        <v>1</v>
      </c>
      <c r="C17" s="111"/>
      <c r="D17" s="111"/>
      <c r="E17" s="111"/>
      <c r="F17" s="111">
        <v>205</v>
      </c>
      <c r="G17" s="132" t="s">
        <v>80</v>
      </c>
      <c r="H17" s="128">
        <f>+'PROGRAMACIÓN EN %'!H18</f>
        <v>130045647872</v>
      </c>
      <c r="I17" s="94">
        <v>0</v>
      </c>
      <c r="J17" s="94">
        <v>0</v>
      </c>
      <c r="K17" s="94">
        <v>0</v>
      </c>
      <c r="L17" s="94">
        <v>0</v>
      </c>
      <c r="M17" s="94">
        <v>0</v>
      </c>
      <c r="N17" s="94">
        <v>0</v>
      </c>
      <c r="O17" s="94">
        <v>0</v>
      </c>
      <c r="P17" s="94">
        <v>0</v>
      </c>
      <c r="Q17" s="94">
        <v>0</v>
      </c>
      <c r="R17" s="166">
        <f>+R18+R19+R20</f>
        <v>130045647872</v>
      </c>
      <c r="S17" s="166">
        <f>+S18+S19+S20</f>
        <v>0</v>
      </c>
      <c r="T17" s="166">
        <f>+T18+T19+T20</f>
        <v>0</v>
      </c>
      <c r="U17" s="94">
        <f t="shared" si="0"/>
        <v>130045647872</v>
      </c>
    </row>
    <row r="18" spans="1:22" s="112" customFormat="1" ht="64.5" customHeight="1" x14ac:dyDescent="0.25">
      <c r="A18" s="134" t="s">
        <v>87</v>
      </c>
      <c r="B18" s="135"/>
      <c r="C18" s="5"/>
      <c r="D18" s="5"/>
      <c r="E18" s="5"/>
      <c r="F18" s="5"/>
      <c r="G18" s="133" t="str">
        <f>+ACTIVIDADES!G17</f>
        <v>2.1. Establecer mecanismos de transferencia tecnológica como elementos de fortalecimiento y herramientas para proponer soluciones de carácter científico y tecnológico</v>
      </c>
      <c r="H18" s="159">
        <f>+'PROGRAMACIÓN EN %'!H19</f>
        <v>10000000</v>
      </c>
      <c r="I18" s="136">
        <v>0</v>
      </c>
      <c r="J18" s="136">
        <v>0</v>
      </c>
      <c r="K18" s="136">
        <v>0</v>
      </c>
      <c r="L18" s="136">
        <v>0</v>
      </c>
      <c r="M18" s="136">
        <v>0</v>
      </c>
      <c r="N18" s="136">
        <v>0</v>
      </c>
      <c r="O18" s="136">
        <v>0</v>
      </c>
      <c r="P18" s="136">
        <v>0</v>
      </c>
      <c r="Q18" s="136">
        <v>0</v>
      </c>
      <c r="R18" s="136">
        <v>10000000</v>
      </c>
      <c r="S18" s="136">
        <v>0</v>
      </c>
      <c r="T18" s="136">
        <v>0</v>
      </c>
      <c r="U18" s="136">
        <f t="shared" si="0"/>
        <v>10000000</v>
      </c>
    </row>
    <row r="19" spans="1:22" s="112" customFormat="1" ht="55.5" customHeight="1" x14ac:dyDescent="0.25">
      <c r="A19" s="134" t="s">
        <v>82</v>
      </c>
      <c r="B19" s="135"/>
      <c r="C19" s="5"/>
      <c r="D19" s="5"/>
      <c r="E19" s="5"/>
      <c r="F19" s="5"/>
      <c r="G19" s="133" t="str">
        <f>+ACTIVIDADES!G18</f>
        <v>3.1. Desarrollar acciones que conlleven a las autorizaciones regulatorias que permitan la disponibilidad de biológicos priorizados en el portafolio del centro de desarrollo tecnológico.</v>
      </c>
      <c r="H19" s="159">
        <f>+ACTIVIDADES!$H$18</f>
        <v>23000000</v>
      </c>
      <c r="I19" s="136">
        <v>0</v>
      </c>
      <c r="J19" s="136">
        <v>0</v>
      </c>
      <c r="K19" s="136">
        <v>0</v>
      </c>
      <c r="L19" s="136">
        <v>0</v>
      </c>
      <c r="M19" s="136">
        <v>0</v>
      </c>
      <c r="N19" s="136">
        <v>0</v>
      </c>
      <c r="O19" s="136">
        <v>0</v>
      </c>
      <c r="P19" s="136">
        <v>0</v>
      </c>
      <c r="Q19" s="136">
        <v>0</v>
      </c>
      <c r="R19" s="136">
        <v>23000000</v>
      </c>
      <c r="S19" s="136">
        <v>0</v>
      </c>
      <c r="T19" s="136">
        <v>0</v>
      </c>
      <c r="U19" s="136">
        <f t="shared" si="0"/>
        <v>23000000</v>
      </c>
    </row>
    <row r="20" spans="1:22" s="112" customFormat="1" ht="38.25" customHeight="1" x14ac:dyDescent="0.15">
      <c r="A20" s="134" t="s">
        <v>81</v>
      </c>
      <c r="B20" s="135"/>
      <c r="C20" s="134"/>
      <c r="D20" s="134"/>
      <c r="E20" s="134"/>
      <c r="F20" s="134"/>
      <c r="G20" s="133" t="str">
        <f>+'PROGRAMACIÓN EN %'!G21</f>
        <v>4.1 Elaborar y desarrollar el cronograma establecido para la producción y generación de biológicos (envasado y llenado) en Bogotá D.C para contribuir a la soberanía sanitaria.</v>
      </c>
      <c r="H20" s="159">
        <f>+'PROGRAMACIÓN EN %'!H21</f>
        <v>130012647872</v>
      </c>
      <c r="I20" s="136">
        <v>0</v>
      </c>
      <c r="J20" s="136">
        <v>0</v>
      </c>
      <c r="K20" s="136">
        <v>0</v>
      </c>
      <c r="L20" s="136">
        <v>0</v>
      </c>
      <c r="M20" s="136">
        <v>0</v>
      </c>
      <c r="N20" s="136">
        <v>0</v>
      </c>
      <c r="O20" s="136">
        <v>0</v>
      </c>
      <c r="P20" s="136">
        <v>0</v>
      </c>
      <c r="Q20" s="136">
        <v>0</v>
      </c>
      <c r="R20" s="136">
        <v>130012647872</v>
      </c>
      <c r="S20" s="136">
        <v>0</v>
      </c>
      <c r="T20" s="136">
        <v>0</v>
      </c>
      <c r="U20" s="136">
        <f>SUM(I20:T20)</f>
        <v>130012647872</v>
      </c>
    </row>
    <row r="21" spans="1:22" s="112" customFormat="1" ht="24" customHeight="1" x14ac:dyDescent="0.15">
      <c r="A21" s="111"/>
      <c r="B21" s="90">
        <v>1</v>
      </c>
      <c r="C21" s="111"/>
      <c r="D21" s="111"/>
      <c r="E21" s="111"/>
      <c r="F21" s="111">
        <v>225</v>
      </c>
      <c r="G21" s="132" t="s">
        <v>80</v>
      </c>
      <c r="H21" s="128">
        <f>+'PROGRAMACIÓN EN %'!H22</f>
        <v>192488999</v>
      </c>
      <c r="I21" s="94">
        <v>0</v>
      </c>
      <c r="J21" s="166"/>
      <c r="K21" s="166"/>
      <c r="L21" s="166">
        <f>+L22</f>
        <v>11677415</v>
      </c>
      <c r="M21" s="166">
        <f t="shared" ref="M21:T21" si="1">+M22</f>
        <v>22601448</v>
      </c>
      <c r="N21" s="166">
        <f t="shared" si="1"/>
        <v>22601448</v>
      </c>
      <c r="O21" s="166">
        <f t="shared" si="1"/>
        <v>22601448</v>
      </c>
      <c r="P21" s="166">
        <f t="shared" si="1"/>
        <v>22601448</v>
      </c>
      <c r="Q21" s="166">
        <f t="shared" si="1"/>
        <v>22601448</v>
      </c>
      <c r="R21" s="166">
        <f t="shared" si="1"/>
        <v>22601448</v>
      </c>
      <c r="S21" s="166">
        <f t="shared" si="1"/>
        <v>22601448</v>
      </c>
      <c r="T21" s="166">
        <f t="shared" si="1"/>
        <v>22601448</v>
      </c>
      <c r="U21" s="94">
        <f t="shared" ref="U21" si="2">SUM(J21:T21)</f>
        <v>192488999</v>
      </c>
    </row>
    <row r="22" spans="1:22" s="112" customFormat="1" ht="39" customHeight="1" x14ac:dyDescent="0.15">
      <c r="A22" s="134" t="s">
        <v>88</v>
      </c>
      <c r="B22" s="135"/>
      <c r="C22" s="134"/>
      <c r="D22" s="134"/>
      <c r="E22" s="134"/>
      <c r="F22" s="134"/>
      <c r="G22" s="133" t="str">
        <f>+'PROGRAMACIÓN EN %'!G23</f>
        <v>4.2 Realizar el seguimiento técnico, administrativo y financiero a las acciones establecidos en el cronograma.</v>
      </c>
      <c r="H22" s="159">
        <f>+'PROGRAMACIÓN EN %'!H23</f>
        <v>192488999</v>
      </c>
      <c r="I22" s="136">
        <v>0</v>
      </c>
      <c r="J22" s="136">
        <v>0</v>
      </c>
      <c r="K22" s="136">
        <v>0</v>
      </c>
      <c r="L22" s="136">
        <v>11677415</v>
      </c>
      <c r="M22" s="136">
        <v>22601448</v>
      </c>
      <c r="N22" s="136">
        <v>22601448</v>
      </c>
      <c r="O22" s="136">
        <v>22601448</v>
      </c>
      <c r="P22" s="136">
        <v>22601448</v>
      </c>
      <c r="Q22" s="136">
        <v>22601448</v>
      </c>
      <c r="R22" s="136">
        <v>22601448</v>
      </c>
      <c r="S22" s="136">
        <v>22601448</v>
      </c>
      <c r="T22" s="136">
        <v>22601448</v>
      </c>
      <c r="U22" s="136">
        <f>SUM(I22:T22)</f>
        <v>192488999</v>
      </c>
    </row>
    <row r="23" spans="1:22" x14ac:dyDescent="0.25">
      <c r="A23" s="16" t="s">
        <v>43</v>
      </c>
      <c r="B23" s="5"/>
      <c r="G23" s="17" t="s">
        <v>44</v>
      </c>
      <c r="H23" s="138">
        <f>+H17+H21</f>
        <v>130238136871</v>
      </c>
      <c r="I23" s="138">
        <f>SUM(I18:I20)</f>
        <v>0</v>
      </c>
      <c r="J23" s="138">
        <f>+J17+J21</f>
        <v>0</v>
      </c>
      <c r="K23" s="138">
        <f t="shared" ref="K23:T23" si="3">+K17+K21</f>
        <v>0</v>
      </c>
      <c r="L23" s="138">
        <f>+L17+L21</f>
        <v>11677415</v>
      </c>
      <c r="M23" s="138">
        <f t="shared" si="3"/>
        <v>22601448</v>
      </c>
      <c r="N23" s="138">
        <f t="shared" si="3"/>
        <v>22601448</v>
      </c>
      <c r="O23" s="138">
        <f t="shared" si="3"/>
        <v>22601448</v>
      </c>
      <c r="P23" s="138">
        <f t="shared" si="3"/>
        <v>22601448</v>
      </c>
      <c r="Q23" s="138">
        <f t="shared" si="3"/>
        <v>22601448</v>
      </c>
      <c r="R23" s="138">
        <f t="shared" si="3"/>
        <v>130068249320</v>
      </c>
      <c r="S23" s="138">
        <f t="shared" si="3"/>
        <v>22601448</v>
      </c>
      <c r="T23" s="138">
        <f t="shared" si="3"/>
        <v>22601448</v>
      </c>
      <c r="U23" s="138">
        <f>+U17+U21</f>
        <v>130238136871</v>
      </c>
      <c r="V23" s="118"/>
    </row>
    <row r="25" spans="1:22" ht="15.75" thickBot="1" x14ac:dyDescent="0.3"/>
    <row r="26" spans="1:22" ht="16.5" x14ac:dyDescent="0.3">
      <c r="A26" s="25" t="s">
        <v>55</v>
      </c>
      <c r="B26" s="54" t="s">
        <v>84</v>
      </c>
    </row>
    <row r="27" spans="1:22" ht="16.5" x14ac:dyDescent="0.3">
      <c r="A27" s="26" t="s">
        <v>19</v>
      </c>
      <c r="B27" s="55" t="s">
        <v>93</v>
      </c>
    </row>
    <row r="28" spans="1:22" ht="16.5" x14ac:dyDescent="0.3">
      <c r="A28" s="27" t="s">
        <v>18</v>
      </c>
      <c r="B28" s="55" t="s">
        <v>78</v>
      </c>
    </row>
    <row r="29" spans="1:22" ht="15.75" thickBot="1" x14ac:dyDescent="0.3">
      <c r="A29" s="28" t="s">
        <v>19</v>
      </c>
      <c r="B29" s="155" t="s">
        <v>79</v>
      </c>
    </row>
    <row r="30" spans="1:22" ht="17.25" thickBot="1" x14ac:dyDescent="0.35">
      <c r="B30" s="56"/>
    </row>
    <row r="31" spans="1:22" ht="24" x14ac:dyDescent="0.3">
      <c r="A31" s="38" t="s">
        <v>51</v>
      </c>
      <c r="B31" s="54" t="s">
        <v>72</v>
      </c>
    </row>
    <row r="32" spans="1:22" ht="17.25" thickBot="1" x14ac:dyDescent="0.35">
      <c r="A32" s="28" t="s">
        <v>19</v>
      </c>
      <c r="B32" s="148" t="s">
        <v>73</v>
      </c>
    </row>
  </sheetData>
  <mergeCells count="10">
    <mergeCell ref="A1:B3"/>
    <mergeCell ref="C1:F1"/>
    <mergeCell ref="C2:F2"/>
    <mergeCell ref="A4:H4"/>
    <mergeCell ref="B11:T11"/>
    <mergeCell ref="A6:T6"/>
    <mergeCell ref="B7:T7"/>
    <mergeCell ref="B8:T8"/>
    <mergeCell ref="B9:T9"/>
    <mergeCell ref="B10:T10"/>
  </mergeCells>
  <pageMargins left="0.7" right="0.7" top="0.75" bottom="0.75" header="0.3" footer="0.3"/>
  <pageSetup paperSize="9" scale="43" orientation="landscape" horizontalDpi="90" verticalDpi="9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O23"/>
  <sheetViews>
    <sheetView showGridLines="0" view="pageBreakPreview" topLeftCell="A7" zoomScaleNormal="100" zoomScaleSheetLayoutView="100" workbookViewId="0">
      <selection activeCell="C17" sqref="C17"/>
    </sheetView>
  </sheetViews>
  <sheetFormatPr baseColWidth="10" defaultRowHeight="15" x14ac:dyDescent="0.25"/>
  <cols>
    <col min="1" max="1" width="23.5703125" customWidth="1"/>
    <col min="2" max="2" width="31.140625" customWidth="1"/>
    <col min="3" max="3" width="29.28515625" customWidth="1"/>
    <col min="4" max="4" width="17.28515625" customWidth="1"/>
  </cols>
  <sheetData>
    <row r="1" spans="1:93" ht="60" customHeight="1" x14ac:dyDescent="0.25">
      <c r="A1" s="174"/>
      <c r="B1" s="174"/>
      <c r="C1" s="185" t="s">
        <v>50</v>
      </c>
      <c r="D1" s="186"/>
      <c r="E1" s="186"/>
      <c r="F1" s="187"/>
      <c r="G1" s="42"/>
      <c r="H1" s="43"/>
      <c r="CO1" t="s">
        <v>0</v>
      </c>
    </row>
    <row r="2" spans="1:93" x14ac:dyDescent="0.25">
      <c r="A2" s="174"/>
      <c r="B2" s="174"/>
      <c r="C2" s="175" t="s">
        <v>5</v>
      </c>
      <c r="D2" s="175"/>
      <c r="E2" s="175"/>
      <c r="F2" s="176"/>
      <c r="G2" s="44"/>
      <c r="H2" s="45"/>
      <c r="CO2" t="s">
        <v>1</v>
      </c>
    </row>
    <row r="3" spans="1:93" x14ac:dyDescent="0.25">
      <c r="A3" s="174"/>
      <c r="B3" s="174"/>
      <c r="C3" s="48" t="s">
        <v>2</v>
      </c>
      <c r="D3" s="41" t="s">
        <v>53</v>
      </c>
      <c r="E3" s="41" t="s">
        <v>3</v>
      </c>
      <c r="F3" s="41">
        <v>1</v>
      </c>
      <c r="G3" s="46"/>
      <c r="H3" s="47"/>
      <c r="CN3" t="s">
        <v>4</v>
      </c>
    </row>
    <row r="4" spans="1:93" x14ac:dyDescent="0.25">
      <c r="A4" s="177" t="s">
        <v>56</v>
      </c>
      <c r="B4" s="178"/>
      <c r="C4" s="178"/>
      <c r="D4" s="178"/>
      <c r="E4" s="178"/>
      <c r="F4" s="178"/>
      <c r="G4" s="179"/>
      <c r="H4" s="180"/>
    </row>
    <row r="5" spans="1:93" ht="15.75" thickBot="1" x14ac:dyDescent="0.3"/>
    <row r="6" spans="1:93" x14ac:dyDescent="0.25">
      <c r="A6" s="98" t="s">
        <v>6</v>
      </c>
      <c r="B6" s="237">
        <f>+'PROGRAMACIÓN EN $'!B7:T7</f>
        <v>2025</v>
      </c>
      <c r="C6" s="238"/>
      <c r="D6" s="4"/>
    </row>
    <row r="7" spans="1:93" x14ac:dyDescent="0.25">
      <c r="A7" s="99" t="s">
        <v>68</v>
      </c>
      <c r="B7" s="239" t="str">
        <f>+'PROGRAMACIÓN EN $'!B8:T8</f>
        <v>2. Bogotá confía en su bien–estar</v>
      </c>
      <c r="C7" s="240"/>
    </row>
    <row r="8" spans="1:93" x14ac:dyDescent="0.25">
      <c r="A8" s="100" t="s">
        <v>25</v>
      </c>
      <c r="B8" s="241" t="str">
        <f>+'PROGRAMACIÓN EN $'!B9:T9</f>
        <v>2.11. Salud con calidad y en el territorio</v>
      </c>
      <c r="C8" s="242"/>
    </row>
    <row r="9" spans="1:93" x14ac:dyDescent="0.25">
      <c r="A9" s="100" t="s">
        <v>8</v>
      </c>
      <c r="B9" s="241" t="str">
        <f>+'PROGRAMACIÓN EN $'!B10:T10</f>
        <v>7919 - Generación de capacidades para la creación del centro de desarrollo tecnológico de producción de biológicos. Bogotá</v>
      </c>
      <c r="C9" s="242"/>
    </row>
    <row r="10" spans="1:93" ht="15.75" thickBot="1" x14ac:dyDescent="0.3">
      <c r="A10" s="101" t="s">
        <v>9</v>
      </c>
      <c r="B10" s="243">
        <f>+'PROGRAMACIÓN EN $'!B11:T11</f>
        <v>130238136871</v>
      </c>
      <c r="C10" s="244"/>
    </row>
    <row r="11" spans="1:93" ht="15.75" thickBot="1" x14ac:dyDescent="0.3">
      <c r="A11" s="245" t="s">
        <v>46</v>
      </c>
      <c r="B11" s="246"/>
      <c r="C11" s="247"/>
    </row>
    <row r="12" spans="1:93" ht="15.75" thickBot="1" x14ac:dyDescent="0.3">
      <c r="A12" s="102" t="s">
        <v>47</v>
      </c>
      <c r="B12" s="103" t="s">
        <v>48</v>
      </c>
      <c r="C12" s="104" t="s">
        <v>9</v>
      </c>
    </row>
    <row r="13" spans="1:93" ht="21.75" thickBot="1" x14ac:dyDescent="0.3">
      <c r="A13" s="105" t="s">
        <v>57</v>
      </c>
      <c r="B13" s="106" t="s">
        <v>58</v>
      </c>
      <c r="C13" s="107">
        <f>+B10</f>
        <v>130238136871</v>
      </c>
    </row>
    <row r="14" spans="1:93" ht="15.75" thickBot="1" x14ac:dyDescent="0.3">
      <c r="A14" s="235" t="s">
        <v>49</v>
      </c>
      <c r="B14" s="236"/>
      <c r="C14" s="108">
        <f>+C13</f>
        <v>130238136871</v>
      </c>
    </row>
    <row r="16" spans="1:93" ht="15.75" thickBot="1" x14ac:dyDescent="0.3"/>
    <row r="17" spans="1:2" ht="16.5" x14ac:dyDescent="0.3">
      <c r="A17" s="25" t="s">
        <v>55</v>
      </c>
      <c r="B17" s="54" t="s">
        <v>84</v>
      </c>
    </row>
    <row r="18" spans="1:2" ht="16.5" x14ac:dyDescent="0.3">
      <c r="A18" s="26" t="s">
        <v>19</v>
      </c>
      <c r="B18" s="55" t="s">
        <v>93</v>
      </c>
    </row>
    <row r="19" spans="1:2" ht="16.5" x14ac:dyDescent="0.3">
      <c r="A19" s="27" t="s">
        <v>18</v>
      </c>
      <c r="B19" s="55" t="s">
        <v>78</v>
      </c>
    </row>
    <row r="20" spans="1:2" ht="27" thickBot="1" x14ac:dyDescent="0.3">
      <c r="A20" s="28" t="s">
        <v>19</v>
      </c>
      <c r="B20" s="155" t="s">
        <v>79</v>
      </c>
    </row>
    <row r="21" spans="1:2" ht="17.25" thickBot="1" x14ac:dyDescent="0.35">
      <c r="B21" s="56"/>
    </row>
    <row r="22" spans="1:2" ht="22.5" customHeight="1" x14ac:dyDescent="0.3">
      <c r="A22" s="38" t="s">
        <v>51</v>
      </c>
      <c r="B22" s="54" t="s">
        <v>72</v>
      </c>
    </row>
    <row r="23" spans="1:2" ht="19.5" customHeight="1" thickBot="1" x14ac:dyDescent="0.35">
      <c r="A23" s="28" t="s">
        <v>19</v>
      </c>
      <c r="B23" s="148" t="s">
        <v>73</v>
      </c>
    </row>
  </sheetData>
  <mergeCells count="11">
    <mergeCell ref="A1:B3"/>
    <mergeCell ref="C1:F1"/>
    <mergeCell ref="C2:F2"/>
    <mergeCell ref="A4:H4"/>
    <mergeCell ref="A11:C11"/>
    <mergeCell ref="A14:B14"/>
    <mergeCell ref="B6:C6"/>
    <mergeCell ref="B7:C7"/>
    <mergeCell ref="B8:C8"/>
    <mergeCell ref="B9:C9"/>
    <mergeCell ref="B10:C10"/>
  </mergeCells>
  <pageMargins left="0.7" right="0.7" top="0.75" bottom="0.75" header="0.3" footer="0.3"/>
  <pageSetup paperSize="9" scale="8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ED17F6C56FA54199C50CA60A06290A" ma:contentTypeVersion="14" ma:contentTypeDescription="Crear nuevo documento." ma:contentTypeScope="" ma:versionID="df2af0b10a5c858f2201ed6aed6d8256">
  <xsd:schema xmlns:xsd="http://www.w3.org/2001/XMLSchema" xmlns:xs="http://www.w3.org/2001/XMLSchema" xmlns:p="http://schemas.microsoft.com/office/2006/metadata/properties" xmlns:ns3="7a2c6b5a-ea64-45b2-9589-e9bc6b9ac2ea" xmlns:ns4="486dfb82-0443-4e5c-babc-60d74d5cbae8" targetNamespace="http://schemas.microsoft.com/office/2006/metadata/properties" ma:root="true" ma:fieldsID="1e0d21d9a24bed3d95e608a674cc0765" ns3:_="" ns4:_="">
    <xsd:import namespace="7a2c6b5a-ea64-45b2-9589-e9bc6b9ac2ea"/>
    <xsd:import namespace="486dfb82-0443-4e5c-babc-60d74d5cbae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_activity" minOccurs="0"/>
                <xsd:element ref="ns4:MediaServiceObjectDetectorVersion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SystemTag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c6b5a-ea64-45b2-9589-e9bc6b9ac2e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6dfb82-0443-4e5c-babc-60d74d5cba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86dfb82-0443-4e5c-babc-60d74d5cbae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D96193-E0F0-437C-BA25-AEBEE5ABC5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2c6b5a-ea64-45b2-9589-e9bc6b9ac2ea"/>
    <ds:schemaRef ds:uri="486dfb82-0443-4e5c-babc-60d74d5cba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F9DE03-DC9D-4305-9B62-9A1862045A0E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486dfb82-0443-4e5c-babc-60d74d5cbae8"/>
    <ds:schemaRef ds:uri="http://schemas.microsoft.com/office/infopath/2007/PartnerControls"/>
    <ds:schemaRef ds:uri="http://schemas.microsoft.com/office/2006/documentManagement/types"/>
    <ds:schemaRef ds:uri="7a2c6b5a-ea64-45b2-9589-e9bc6b9ac2ea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E900C4C-BBE8-4165-B35E-C8673DA5F9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METAS</vt:lpstr>
      <vt:lpstr>ACTIVIDADES</vt:lpstr>
      <vt:lpstr>PROGRAMACIÓN EN %</vt:lpstr>
      <vt:lpstr>PROGRAMACIÓN EN $</vt:lpstr>
      <vt:lpstr>RESUMEN COMPONENTES</vt:lpstr>
      <vt:lpstr>ACTIVIDADES!Área_de_impresión</vt:lpstr>
      <vt:lpstr>'PROGRAMACIÓN EN $'!Área_de_impresión</vt:lpstr>
      <vt:lpstr>'PROGRAMACIÓN EN %'!Área_de_impresión</vt:lpstr>
      <vt:lpstr>'RESUMEN COMPONENTES'!Área_de_impresión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David, Campos Rodriguez</dc:creator>
  <cp:lastModifiedBy>Nohora Cecilia, Bonilla Valencia</cp:lastModifiedBy>
  <cp:lastPrinted>2024-07-17T20:23:13Z</cp:lastPrinted>
  <dcterms:created xsi:type="dcterms:W3CDTF">2023-01-18T20:19:01Z</dcterms:created>
  <dcterms:modified xsi:type="dcterms:W3CDTF">2025-08-01T16:22:18Z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0x0101000CED17F6C56FA54199C50CA60A06290A</vt:lpwstr>
  </property>
</Properties>
</file>